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" yWindow="-15" windowWidth="14520" windowHeight="11640" activeTab="2"/>
  </bookViews>
  <sheets>
    <sheet name="Parametry" sheetId="1" r:id="rId1"/>
    <sheet name="Rekapitulace" sheetId="3" r:id="rId2"/>
    <sheet name="Rozpočet" sheetId="2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9" i="2" l="1"/>
  <c r="I44" i="2"/>
  <c r="I45" i="2"/>
  <c r="I46" i="2"/>
  <c r="I47" i="2"/>
  <c r="J62" i="2"/>
  <c r="J64" i="2"/>
  <c r="J66" i="2"/>
  <c r="J68" i="2"/>
  <c r="H11" i="2" l="1"/>
  <c r="H12" i="2"/>
  <c r="H13" i="2"/>
  <c r="H14" i="2"/>
  <c r="H15" i="2"/>
  <c r="H16" i="2"/>
  <c r="H17" i="2"/>
  <c r="H18" i="2"/>
  <c r="H19" i="2"/>
  <c r="H20" i="2"/>
  <c r="H21" i="2"/>
  <c r="H22" i="2"/>
  <c r="H10" i="2"/>
  <c r="G68" i="2" l="1"/>
  <c r="K68" i="2" s="1"/>
  <c r="G66" i="2"/>
  <c r="K66" i="2" s="1"/>
  <c r="G64" i="2"/>
  <c r="K64" i="2" s="1"/>
  <c r="G62" i="2"/>
  <c r="K62" i="2" s="1"/>
  <c r="J56" i="2"/>
  <c r="I56" i="2"/>
  <c r="K56" i="2" s="1"/>
  <c r="J53" i="2"/>
  <c r="I53" i="2"/>
  <c r="K53" i="2" s="1"/>
  <c r="J51" i="2"/>
  <c r="I51" i="2"/>
  <c r="K51" i="2" s="1"/>
  <c r="J50" i="2"/>
  <c r="I50" i="2"/>
  <c r="J49" i="2"/>
  <c r="I49" i="2"/>
  <c r="K49" i="2" s="1"/>
  <c r="J47" i="2"/>
  <c r="G47" i="2"/>
  <c r="J46" i="2"/>
  <c r="K46" i="2"/>
  <c r="J45" i="2"/>
  <c r="K45" i="2"/>
  <c r="J44" i="2"/>
  <c r="K44" i="2"/>
  <c r="J42" i="2"/>
  <c r="I42" i="2"/>
  <c r="G42" i="2"/>
  <c r="J41" i="2"/>
  <c r="I41" i="2"/>
  <c r="G41" i="2"/>
  <c r="J39" i="2"/>
  <c r="I39" i="2"/>
  <c r="G39" i="2"/>
  <c r="J37" i="2"/>
  <c r="I37" i="2"/>
  <c r="G37" i="2"/>
  <c r="J36" i="2"/>
  <c r="I36" i="2"/>
  <c r="G36" i="2"/>
  <c r="J30" i="2"/>
  <c r="I30" i="2"/>
  <c r="K30" i="2" s="1"/>
  <c r="J27" i="2"/>
  <c r="I27" i="2"/>
  <c r="K27" i="2" s="1"/>
  <c r="J25" i="2"/>
  <c r="I25" i="2"/>
  <c r="K25" i="2"/>
  <c r="J24" i="2"/>
  <c r="I24" i="2"/>
  <c r="K24" i="2" s="1"/>
  <c r="J22" i="2"/>
  <c r="I22" i="2"/>
  <c r="G22" i="2"/>
  <c r="J21" i="2"/>
  <c r="I21" i="2"/>
  <c r="G21" i="2"/>
  <c r="J20" i="2"/>
  <c r="I20" i="2"/>
  <c r="G20" i="2"/>
  <c r="J19" i="2"/>
  <c r="I19" i="2"/>
  <c r="G19" i="2"/>
  <c r="J18" i="2"/>
  <c r="I18" i="2"/>
  <c r="G18" i="2"/>
  <c r="J17" i="2"/>
  <c r="I17" i="2"/>
  <c r="G17" i="2"/>
  <c r="J16" i="2"/>
  <c r="I16" i="2"/>
  <c r="G16" i="2"/>
  <c r="J15" i="2"/>
  <c r="I15" i="2"/>
  <c r="G15" i="2"/>
  <c r="J14" i="2"/>
  <c r="I14" i="2"/>
  <c r="G14" i="2"/>
  <c r="J13" i="2"/>
  <c r="I13" i="2"/>
  <c r="G13" i="2"/>
  <c r="J12" i="2"/>
  <c r="I12" i="2"/>
  <c r="G12" i="2"/>
  <c r="J11" i="2"/>
  <c r="I11" i="2"/>
  <c r="G11" i="2"/>
  <c r="J10" i="2"/>
  <c r="I10" i="2"/>
  <c r="G10" i="2"/>
  <c r="J9" i="2"/>
  <c r="I9" i="2"/>
  <c r="G9" i="2"/>
  <c r="K47" i="2" l="1"/>
  <c r="K42" i="2"/>
  <c r="I57" i="2"/>
  <c r="G57" i="2"/>
  <c r="K69" i="2"/>
  <c r="K11" i="2"/>
  <c r="K16" i="2"/>
  <c r="K19" i="2"/>
  <c r="K15" i="2"/>
  <c r="K17" i="2"/>
  <c r="K39" i="2"/>
  <c r="K14" i="2"/>
  <c r="K22" i="2"/>
  <c r="K41" i="2"/>
  <c r="K9" i="2"/>
  <c r="G69" i="2"/>
  <c r="K37" i="2"/>
  <c r="K36" i="2"/>
  <c r="I31" i="2"/>
  <c r="I59" i="2"/>
  <c r="K12" i="2"/>
  <c r="K20" i="2"/>
  <c r="K10" i="2"/>
  <c r="K18" i="2"/>
  <c r="K13" i="2"/>
  <c r="K21" i="2"/>
  <c r="G31" i="2"/>
  <c r="K50" i="2"/>
  <c r="O6" i="2"/>
  <c r="K31" i="2" l="1"/>
  <c r="K57" i="2"/>
  <c r="K59" i="2" l="1"/>
</calcChain>
</file>

<file path=xl/sharedStrings.xml><?xml version="1.0" encoding="utf-8"?>
<sst xmlns="http://schemas.openxmlformats.org/spreadsheetml/2006/main" count="391" uniqueCount="194">
  <si>
    <t>Název</t>
  </si>
  <si>
    <t>Hodnota</t>
  </si>
  <si>
    <t>Nadpis rekapitulace</t>
  </si>
  <si>
    <t>Seznam prací a dodávek elektrotechnických zařízení</t>
  </si>
  <si>
    <t>Akce</t>
  </si>
  <si>
    <t>SNÍŽENÍ ENERGETICKÉ NÁROČNOSTI
BUDOVY OÚ VÍCHOVÁ NAD JIZEROU</t>
  </si>
  <si>
    <t>Projekt</t>
  </si>
  <si>
    <t xml:space="preserve">Silnoproudá elektroinstalace
</t>
  </si>
  <si>
    <t>Investor</t>
  </si>
  <si>
    <t>Obec Víchová nad Jizerou , 512 41 Víchová nad Jizerou 8</t>
  </si>
  <si>
    <t>Z. č.</t>
  </si>
  <si>
    <t>16_54</t>
  </si>
  <si>
    <t>A. č.</t>
  </si>
  <si>
    <t/>
  </si>
  <si>
    <t>Smlouva</t>
  </si>
  <si>
    <t>Vypracoval</t>
  </si>
  <si>
    <t>Mgr.Pavel Vydra</t>
  </si>
  <si>
    <t>Kontroloval</t>
  </si>
  <si>
    <t>Datum</t>
  </si>
  <si>
    <t>Zpracovatel</t>
  </si>
  <si>
    <t>CÚ</t>
  </si>
  <si>
    <t>Poznámka</t>
  </si>
  <si>
    <t>Uvedené ceny jsou v Kč a nezahrnují DPH, pokud to není uvedeno.</t>
  </si>
  <si>
    <t>PPV  (1 nebo 6) %</t>
  </si>
  <si>
    <t>6,00</t>
  </si>
  <si>
    <t>1. sazba DPH %
- i pro přirážky rekapitulace</t>
  </si>
  <si>
    <t>21</t>
  </si>
  <si>
    <t>2. sazba DPH %</t>
  </si>
  <si>
    <t>15</t>
  </si>
  <si>
    <t>Procento PM %</t>
  </si>
  <si>
    <t>Věta</t>
  </si>
  <si>
    <t>Pozice</t>
  </si>
  <si>
    <t>Mj</t>
  </si>
  <si>
    <t>Počet</t>
  </si>
  <si>
    <t>Materiál</t>
  </si>
  <si>
    <t>Montáž</t>
  </si>
  <si>
    <t>Cena</t>
  </si>
  <si>
    <t>Cena celkem</t>
  </si>
  <si>
    <t>Poznámka 1</t>
  </si>
  <si>
    <t>Elektromontáže</t>
  </si>
  <si>
    <t>hromosvody</t>
  </si>
  <si>
    <t>1030-200098</t>
  </si>
  <si>
    <t>1</t>
  </si>
  <si>
    <t>m</t>
  </si>
  <si>
    <t>1030-19997</t>
  </si>
  <si>
    <t>2</t>
  </si>
  <si>
    <t>1030-35706</t>
  </si>
  <si>
    <t>3</t>
  </si>
  <si>
    <t>1030-200382</t>
  </si>
  <si>
    <t>4</t>
  </si>
  <si>
    <t>ks</t>
  </si>
  <si>
    <t>1030-200389</t>
  </si>
  <si>
    <t>5</t>
  </si>
  <si>
    <t>1030-200642</t>
  </si>
  <si>
    <t>6</t>
  </si>
  <si>
    <t>1030-200430</t>
  </si>
  <si>
    <t>7</t>
  </si>
  <si>
    <t>1030-200933</t>
  </si>
  <si>
    <t>8</t>
  </si>
  <si>
    <t>1030-200422</t>
  </si>
  <si>
    <t>9</t>
  </si>
  <si>
    <t>1030-200437</t>
  </si>
  <si>
    <t>10</t>
  </si>
  <si>
    <t>1030-200443</t>
  </si>
  <si>
    <t>11</t>
  </si>
  <si>
    <t>1030-42940</t>
  </si>
  <si>
    <t>12</t>
  </si>
  <si>
    <t>1030-200810</t>
  </si>
  <si>
    <t>13</t>
  </si>
  <si>
    <t>1030-200836</t>
  </si>
  <si>
    <t>14</t>
  </si>
  <si>
    <t>9999-1280</t>
  </si>
  <si>
    <t>HODINOVE ZUCTOVACI SAZBY</t>
  </si>
  <si>
    <t>9999-1290</t>
  </si>
  <si>
    <t xml:space="preserve"> Zabezpeceni pracoviste</t>
  </si>
  <si>
    <t>hod</t>
  </si>
  <si>
    <t>9999-1291</t>
  </si>
  <si>
    <t>16</t>
  </si>
  <si>
    <t xml:space="preserve"> Montaz</t>
  </si>
  <si>
    <t>9999-1294</t>
  </si>
  <si>
    <t>KOORDINACE POSTUPU PRACI</t>
  </si>
  <si>
    <t>9999-1295</t>
  </si>
  <si>
    <t>17</t>
  </si>
  <si>
    <t xml:space="preserve"> S ostatnimi profesemi</t>
  </si>
  <si>
    <t>9999-1296</t>
  </si>
  <si>
    <t>PROVEDENI REVIZNICH ZKOUSEK</t>
  </si>
  <si>
    <t>9999-1297</t>
  </si>
  <si>
    <t>DLE CSN 331500</t>
  </si>
  <si>
    <t>9999-1298</t>
  </si>
  <si>
    <t>18</t>
  </si>
  <si>
    <t xml:space="preserve"> Revizni technik</t>
  </si>
  <si>
    <t>hromosvody - celkem</t>
  </si>
  <si>
    <t>úprava elektroinstalace strop 2.NP</t>
  </si>
  <si>
    <t>1228-970</t>
  </si>
  <si>
    <t>19</t>
  </si>
  <si>
    <t>1228-22</t>
  </si>
  <si>
    <t>20</t>
  </si>
  <si>
    <t>7004-8067</t>
  </si>
  <si>
    <t>KABEL SILOVÝ,IZOLACE PVC S VODIČEM PE</t>
  </si>
  <si>
    <t>7004-8068</t>
  </si>
  <si>
    <t>CYKY-J 3x1.5 mm2 , pevně</t>
  </si>
  <si>
    <t>7004-22021</t>
  </si>
  <si>
    <t>VODIČ PRO POSPOJOVÁNÍ</t>
  </si>
  <si>
    <t>7004-22026</t>
  </si>
  <si>
    <t>22</t>
  </si>
  <si>
    <t>CY25 Žlutozelený, pevně</t>
  </si>
  <si>
    <t>7004-22025</t>
  </si>
  <si>
    <t>23</t>
  </si>
  <si>
    <t>CY16 Žlutozelený, pevně</t>
  </si>
  <si>
    <t>9998-4976</t>
  </si>
  <si>
    <t>Montáž svítidel žárovkových se zapojením vodičů bytových nebo do spol.místností stropních přisazených</t>
  </si>
  <si>
    <t>9998-4978</t>
  </si>
  <si>
    <t>24</t>
  </si>
  <si>
    <t xml:space="preserve"> 1 zdroj se sklem</t>
  </si>
  <si>
    <t>9000-3683</t>
  </si>
  <si>
    <t>25</t>
  </si>
  <si>
    <t xml:space="preserve"> Lustrový háček</t>
  </si>
  <si>
    <t>kus</t>
  </si>
  <si>
    <t>9000-3689</t>
  </si>
  <si>
    <t>26</t>
  </si>
  <si>
    <t xml:space="preserve"> Osazení lustrové svorky 3x4 mm2</t>
  </si>
  <si>
    <t>1243-1689</t>
  </si>
  <si>
    <t>27</t>
  </si>
  <si>
    <t>9999-1281</t>
  </si>
  <si>
    <t>28</t>
  </si>
  <si>
    <t xml:space="preserve"> Demontaz stavajiciho zarizeni</t>
  </si>
  <si>
    <t>9999-1286</t>
  </si>
  <si>
    <t>29</t>
  </si>
  <si>
    <t xml:space="preserve"> Napojeni na stavajici zarizeni</t>
  </si>
  <si>
    <t>30</t>
  </si>
  <si>
    <t>31</t>
  </si>
  <si>
    <t>32</t>
  </si>
  <si>
    <t>úprava elektroinstalace strop 2.NP - celkem</t>
  </si>
  <si>
    <t>33</t>
  </si>
  <si>
    <t>Podružný materiál</t>
  </si>
  <si>
    <t>Elektromontáže - celkem</t>
  </si>
  <si>
    <t>Zemní práce</t>
  </si>
  <si>
    <t>9999-991</t>
  </si>
  <si>
    <t>HLOUBENÍ KABELOVÉ RÝHY</t>
  </si>
  <si>
    <t>9999-999</t>
  </si>
  <si>
    <t>34</t>
  </si>
  <si>
    <t xml:space="preserve"> Zemina třídy 3, šíře 350mm,hloubka 800mm</t>
  </si>
  <si>
    <t>9999-1175</t>
  </si>
  <si>
    <t>ZÁHOZ KABELOVÉ RÝHY</t>
  </si>
  <si>
    <t>9999-1180</t>
  </si>
  <si>
    <t>35</t>
  </si>
  <si>
    <t>9999-1188</t>
  </si>
  <si>
    <t>ÚPRAVA POVRCHU</t>
  </si>
  <si>
    <t>9999-1195</t>
  </si>
  <si>
    <t>36</t>
  </si>
  <si>
    <t xml:space="preserve"> Provizorní úprava terénu v zemina třídy 3</t>
  </si>
  <si>
    <t>m2</t>
  </si>
  <si>
    <t>9999-1213</t>
  </si>
  <si>
    <t>PRŮRAZ CIHLOVÝM ZDIVEM</t>
  </si>
  <si>
    <t>9999-1216</t>
  </si>
  <si>
    <t>37</t>
  </si>
  <si>
    <t xml:space="preserve"> O tloušťce 45cm</t>
  </si>
  <si>
    <t>Zemní práce - celkem</t>
  </si>
  <si>
    <t>Základní náklady</t>
  </si>
  <si>
    <t>Montáž - materiál</t>
  </si>
  <si>
    <t>Montáž - práce</t>
  </si>
  <si>
    <t>Mezisoučet 1</t>
  </si>
  <si>
    <t>PPV 6,00% z montáže: materiál + práce</t>
  </si>
  <si>
    <t>Mezisoučet 2</t>
  </si>
  <si>
    <t>Základní náklady celkem</t>
  </si>
  <si>
    <t>Náklady celkem</t>
  </si>
  <si>
    <t>Základ a hodnota DPH 21%</t>
  </si>
  <si>
    <t>Základ a hodnota DPH 15%</t>
  </si>
  <si>
    <t>Náklady celkem s DPH</t>
  </si>
  <si>
    <t>Součty odstavců</t>
  </si>
  <si>
    <t xml:space="preserve">  hromosvody</t>
  </si>
  <si>
    <t xml:space="preserve">  úprava elektroinstalace strop 2.NP</t>
  </si>
  <si>
    <t>Pásek 30x4mm FeZn Z500</t>
  </si>
  <si>
    <t>Vodič z nerezové oceli Rd 10 V4A</t>
  </si>
  <si>
    <t xml:space="preserve"> Vodič AlMgSi Rd 8 měkký</t>
  </si>
  <si>
    <t xml:space="preserve"> Jímací tyč AlMgSi 4000 varianta E (dutý profil)</t>
  </si>
  <si>
    <t xml:space="preserve"> Izolovaný držák s příchytkou a destičkou na stěnu L= 690 mm  var.A</t>
  </si>
  <si>
    <t xml:space="preserve"> Jímací tyč s uchycením KS svorkou 16-1000</t>
  </si>
  <si>
    <t xml:space="preserve"> Svorka  Ø8-10 / Ø16  Nerez</t>
  </si>
  <si>
    <t>Svorka okapová nerez dva Rd 6-10 mm, zaoblení žlabu 16-22 mm</t>
  </si>
  <si>
    <t>Křížová svorka pro vodiče Ø8/10 a pásky do 40 mm Nerez se středovou destičkou</t>
  </si>
  <si>
    <t>Svorka UNI pro Rd 8-10/ Rd 8-10 Nerez</t>
  </si>
  <si>
    <t>Štítky na označení svodů bez čísla 7-10 / 30 mm</t>
  </si>
  <si>
    <t>MV nerez Ø 8-10 SK</t>
  </si>
  <si>
    <t>Podpěra vedení na zakulacený falc H=52 nerez, s příložkou</t>
  </si>
  <si>
    <t>Podpěra vedení s příchytkou do zatepleného zdiva s vrutem a hmoždinkou 7x180</t>
  </si>
  <si>
    <t>75 kA (10/350)/3 póly, kombinovaný svodič B+C, dálková signalizace, vyjímatelný modul svodiče, pro síť TN-C (TN-C-S)</t>
  </si>
  <si>
    <t>Přep.ochrana (8/20)/3 póly</t>
  </si>
  <si>
    <t>Zářivkové svítidlo interiérové kruhové, základna z PC, difuzor z opálového akrylátu - včetně kruhové trubice G10q</t>
  </si>
  <si>
    <t>REVIST s.r.o.</t>
  </si>
  <si>
    <t>Ing. Martin Choutka</t>
  </si>
  <si>
    <t>Montáž celk.</t>
  </si>
  <si>
    <t>Materiál celk.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</si>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</sst>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238"/>
      <scheme val="minor"/>
    </font>
    <font>
      <sz val="9"/>
      <color rgb="FF000000"/>
      <name val="敓潧⁥䥕ᬀ幅㙀;☸+_x0008_"/>
      <charset val="238"/>
    </font>
    <font>
      <b/>
      <sz val="11"/>
      <color rgb="FF000000"/>
      <name val="敓潧⁥䥕ᬀ幅㙀;☸+_x0008_"/>
      <charset val="238"/>
    </font>
    <font>
      <b/>
      <sz val="10"/>
      <color rgb="FF000000"/>
      <name val="敓潧⁥䥕ᬀ幅㙀;☸+_x0008_"/>
      <charset val="238"/>
    </font>
    <font>
      <b/>
      <sz val="9"/>
      <color rgb="FF000000"/>
      <name val="敓潧⁥䥕ᬀ幅㙀;☸+_x0008_"/>
      <charset val="238"/>
    </font>
    <font>
      <i/>
      <sz val="10"/>
      <color rgb="FF000000"/>
      <name val="敓潧⁥䥕ᬀ幅㙀;☸+_x0008_"/>
      <charset val="238"/>
    </font>
    <font>
      <sz val="11"/>
      <color theme="3"/>
      <name val="Aston-F1"/>
    </font>
    <font>
      <b/>
      <sz val="8"/>
      <color rgb="FF000000"/>
      <name val="敓潧⁥䥕ᬀ幅㙀;☸+_x0008_"/>
      <charset val="238"/>
    </font>
    <font>
      <b/>
      <sz val="13"/>
      <color rgb="FF000000"/>
      <name val="敓潧⁥䥕ᬀ幅㙀;☸+_x0008_"/>
      <charset val="238"/>
    </font>
    <font>
      <i/>
      <sz val="6"/>
      <color rgb="FF000000"/>
      <name val="敓潧⁥䥕ᬀ幅㙀;☸+_x0008_"/>
      <charset val="238"/>
    </font>
    <font>
      <b/>
      <i/>
      <sz val="6"/>
      <color rgb="FF000000"/>
      <name val="敓潧⁥䥕ᬀ幅㙀;☸+_x0008_"/>
      <charset val="238"/>
    </font>
    <font>
      <sz val="8"/>
      <color rgb="FF000000"/>
      <name val="敓潧⁥䥕ᬀ幅㙀;☸+_x0008_"/>
      <charset val="238"/>
    </font>
  </fonts>
  <fills count="11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E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0" fontId="0" fillId="0" borderId="1" xfId="0" applyBorder="1"/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1" fillId="5" borderId="1" xfId="0" applyNumberFormat="1" applyFont="1" applyFill="1" applyBorder="1" applyAlignment="1">
      <alignment horizontal="left"/>
    </xf>
    <xf numFmtId="49" fontId="4" fillId="6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wrapText="1"/>
    </xf>
    <xf numFmtId="0" fontId="0" fillId="0" borderId="0" xfId="0" applyProtection="1"/>
    <xf numFmtId="4" fontId="0" fillId="0" borderId="0" xfId="0" applyNumberFormat="1"/>
    <xf numFmtId="4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/>
    </xf>
    <xf numFmtId="4" fontId="4" fillId="6" borderId="1" xfId="0" applyNumberFormat="1" applyFont="1" applyFill="1" applyBorder="1" applyAlignment="1">
      <alignment horizontal="right"/>
    </xf>
    <xf numFmtId="49" fontId="3" fillId="4" borderId="1" xfId="0" applyNumberFormat="1" applyFont="1" applyFill="1" applyBorder="1" applyAlignment="1">
      <alignment horizontal="center"/>
    </xf>
    <xf numFmtId="0" fontId="0" fillId="10" borderId="0" xfId="0" applyFill="1"/>
    <xf numFmtId="0" fontId="0" fillId="10" borderId="1" xfId="0" applyFill="1" applyBorder="1"/>
    <xf numFmtId="49" fontId="0" fillId="10" borderId="0" xfId="0" applyNumberFormat="1" applyFill="1"/>
    <xf numFmtId="4" fontId="0" fillId="10" borderId="0" xfId="0" applyNumberFormat="1" applyFill="1"/>
    <xf numFmtId="0" fontId="0" fillId="10" borderId="0" xfId="0" applyFill="1" applyProtection="1"/>
    <xf numFmtId="14" fontId="0" fillId="0" borderId="0" xfId="0" applyNumberFormat="1"/>
    <xf numFmtId="49" fontId="6" fillId="0" borderId="0" xfId="0" applyNumberFormat="1" applyFont="1" applyFill="1"/>
    <xf numFmtId="49" fontId="9" fillId="5" borderId="1" xfId="0" applyNumberFormat="1" applyFont="1" applyFill="1" applyBorder="1" applyAlignment="1">
      <alignment horizontal="left" vertical="center"/>
    </xf>
    <xf numFmtId="49" fontId="1" fillId="5" borderId="1" xfId="0" applyNumberFormat="1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left" vertical="center"/>
    </xf>
    <xf numFmtId="4" fontId="1" fillId="5" borderId="1" xfId="0" applyNumberFormat="1" applyFont="1" applyFill="1" applyBorder="1" applyAlignment="1">
      <alignment horizontal="right" vertical="center"/>
    </xf>
    <xf numFmtId="4" fontId="1" fillId="8" borderId="1" xfId="0" applyNumberFormat="1" applyFont="1" applyFill="1" applyBorder="1" applyAlignment="1">
      <alignment horizontal="right" vertical="center"/>
    </xf>
    <xf numFmtId="4" fontId="1" fillId="9" borderId="1" xfId="0" applyNumberFormat="1" applyFont="1" applyFill="1" applyBorder="1" applyAlignment="1">
      <alignment horizontal="right" vertical="center"/>
    </xf>
    <xf numFmtId="0" fontId="0" fillId="10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 applyProtection="1">
      <alignment vertical="center"/>
    </xf>
    <xf numFmtId="0" fontId="0" fillId="0" borderId="0" xfId="0" applyAlignment="1">
      <alignment vertical="center"/>
    </xf>
    <xf numFmtId="49" fontId="9" fillId="7" borderId="1" xfId="0" applyNumberFormat="1" applyFont="1" applyFill="1" applyBorder="1" applyAlignment="1">
      <alignment horizontal="left" vertical="center"/>
    </xf>
    <xf numFmtId="49" fontId="5" fillId="7" borderId="1" xfId="0" applyNumberFormat="1" applyFont="1" applyFill="1" applyBorder="1" applyAlignment="1">
      <alignment horizontal="center" vertical="center"/>
    </xf>
    <xf numFmtId="49" fontId="5" fillId="7" borderId="1" xfId="0" applyNumberFormat="1" applyFont="1" applyFill="1" applyBorder="1" applyAlignment="1">
      <alignment horizontal="left" vertical="center"/>
    </xf>
    <xf numFmtId="4" fontId="5" fillId="7" borderId="1" xfId="0" applyNumberFormat="1" applyFont="1" applyFill="1" applyBorder="1" applyAlignment="1">
      <alignment horizontal="right" vertical="center"/>
    </xf>
    <xf numFmtId="49" fontId="10" fillId="4" borderId="1" xfId="0" applyNumberFormat="1" applyFont="1" applyFill="1" applyBorder="1" applyAlignment="1">
      <alignment horizontal="left" vertical="center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left" vertical="center"/>
    </xf>
    <xf numFmtId="4" fontId="3" fillId="4" borderId="1" xfId="0" applyNumberFormat="1" applyFont="1" applyFill="1" applyBorder="1" applyAlignment="1">
      <alignment horizontal="right" vertical="center"/>
    </xf>
    <xf numFmtId="4" fontId="8" fillId="4" borderId="1" xfId="0" applyNumberFormat="1" applyFont="1" applyFill="1" applyBorder="1" applyAlignment="1">
      <alignment horizontal="right" vertical="center"/>
    </xf>
    <xf numFmtId="49" fontId="1" fillId="5" borderId="1" xfId="0" applyNumberFormat="1" applyFont="1" applyFill="1" applyBorder="1" applyAlignment="1">
      <alignment horizontal="left" vertical="center" wrapText="1"/>
    </xf>
    <xf numFmtId="4" fontId="5" fillId="7" borderId="1" xfId="0" applyNumberFormat="1" applyFont="1" applyFill="1" applyBorder="1" applyAlignment="1">
      <alignment horizontal="left" vertical="center"/>
    </xf>
    <xf numFmtId="49" fontId="5" fillId="7" borderId="1" xfId="0" applyNumberFormat="1" applyFont="1" applyFill="1" applyBorder="1" applyAlignment="1">
      <alignment horizontal="left" vertical="center" wrapText="1"/>
    </xf>
    <xf numFmtId="49" fontId="10" fillId="3" borderId="1" xfId="0" applyNumberFormat="1" applyFont="1" applyFill="1" applyBorder="1" applyAlignment="1">
      <alignment horizontal="left" vertical="center"/>
    </xf>
    <xf numFmtId="49" fontId="7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left" vertical="center"/>
    </xf>
    <xf numFmtId="4" fontId="7" fillId="3" borderId="1" xfId="0" applyNumberFormat="1" applyFont="1" applyFill="1" applyBorder="1" applyAlignment="1">
      <alignment horizontal="right" vertical="center"/>
    </xf>
    <xf numFmtId="49" fontId="2" fillId="3" borderId="1" xfId="0" applyNumberFormat="1" applyFont="1" applyFill="1" applyBorder="1" applyAlignment="1">
      <alignment horizontal="left" vertical="center"/>
    </xf>
    <xf numFmtId="4" fontId="0" fillId="0" borderId="0" xfId="0" applyNumberFormat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right" vertical="center"/>
    </xf>
    <xf numFmtId="4" fontId="3" fillId="3" borderId="1" xfId="0" applyNumberFormat="1" applyFont="1" applyFill="1" applyBorder="1" applyAlignment="1">
      <alignment horizontal="right" vertical="center"/>
    </xf>
    <xf numFmtId="4" fontId="8" fillId="3" borderId="1" xfId="0" applyNumberFormat="1" applyFont="1" applyFill="1" applyBorder="1" applyAlignment="1">
      <alignment horizontal="right" vertical="center"/>
    </xf>
    <xf numFmtId="49" fontId="11" fillId="2" borderId="1" xfId="0" applyNumberFormat="1" applyFont="1" applyFill="1" applyBorder="1" applyAlignment="1">
      <alignment horizontal="left" vertical="center"/>
    </xf>
    <xf numFmtId="49" fontId="0" fillId="0" borderId="0" xfId="0" applyNumberFormat="1" applyAlignment="1">
      <alignment vertical="center"/>
    </xf>
    <xf numFmtId="0" fontId="0" fillId="10" borderId="0" xfId="0" applyFill="1" applyAlignment="1">
      <alignment vertical="center"/>
    </xf>
    <xf numFmtId="49" fontId="1" fillId="2" borderId="1" xfId="0" applyNumberFormat="1" applyFont="1" applyFill="1" applyBorder="1" applyAlignment="1">
      <alignment horizontal="left" vertical="center"/>
    </xf>
    <xf numFmtId="4" fontId="1" fillId="2" borderId="1" xfId="0" applyNumberFormat="1" applyFont="1" applyFill="1" applyBorder="1" applyAlignment="1">
      <alignment horizontal="left" vertical="center"/>
    </xf>
    <xf numFmtId="49" fontId="10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4" fontId="3" fillId="0" borderId="1" xfId="0" applyNumberFormat="1" applyFont="1" applyFill="1" applyBorder="1" applyAlignment="1">
      <alignment horizontal="righ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workbookViewId="0">
      <selection activeCell="E22" sqref="E22"/>
    </sheetView>
  </sheetViews>
  <sheetFormatPr defaultRowHeight="15"/>
  <cols>
    <col min="1" max="1" width="26.28515625" style="1" bestFit="1" customWidth="1"/>
    <col min="2" max="2" width="60.5703125" style="1" bestFit="1" customWidth="1"/>
    <col min="4" max="4" width="0" style="10" hidden="1" customWidth="1"/>
  </cols>
  <sheetData>
    <row r="1" spans="1:3">
      <c r="A1" s="2" t="s">
        <v>0</v>
      </c>
      <c r="B1" s="2" t="s">
        <v>1</v>
      </c>
      <c r="C1" s="3"/>
    </row>
    <row r="2" spans="1:3">
      <c r="A2" s="2" t="s">
        <v>2</v>
      </c>
      <c r="B2" s="4" t="s">
        <v>3</v>
      </c>
      <c r="C2" s="3"/>
    </row>
    <row r="3" spans="1:3" ht="26.25">
      <c r="A3" s="2" t="s">
        <v>4</v>
      </c>
      <c r="B3" s="5" t="s">
        <v>5</v>
      </c>
      <c r="C3" s="3"/>
    </row>
    <row r="4" spans="1:3" ht="26.25">
      <c r="A4" s="2" t="s">
        <v>6</v>
      </c>
      <c r="B4" s="5" t="s">
        <v>7</v>
      </c>
      <c r="C4" s="3"/>
    </row>
    <row r="5" spans="1:3">
      <c r="A5" s="2" t="s">
        <v>8</v>
      </c>
      <c r="B5" s="6" t="s">
        <v>9</v>
      </c>
      <c r="C5" s="3"/>
    </row>
    <row r="6" spans="1:3">
      <c r="A6" s="2" t="s">
        <v>10</v>
      </c>
      <c r="B6" s="6" t="s">
        <v>11</v>
      </c>
      <c r="C6" s="3"/>
    </row>
    <row r="7" spans="1:3">
      <c r="A7" s="2" t="s">
        <v>12</v>
      </c>
      <c r="B7" s="6" t="s">
        <v>13</v>
      </c>
      <c r="C7" s="3"/>
    </row>
    <row r="8" spans="1:3">
      <c r="A8" s="2" t="s">
        <v>14</v>
      </c>
      <c r="B8" s="6" t="s">
        <v>13</v>
      </c>
      <c r="C8" s="3"/>
    </row>
    <row r="9" spans="1:3">
      <c r="A9" s="2" t="s">
        <v>15</v>
      </c>
      <c r="B9" s="6" t="s">
        <v>16</v>
      </c>
      <c r="C9" s="3"/>
    </row>
    <row r="10" spans="1:3">
      <c r="A10" s="2" t="s">
        <v>17</v>
      </c>
      <c r="B10" s="6" t="s">
        <v>13</v>
      </c>
      <c r="C10" s="3"/>
    </row>
    <row r="11" spans="1:3">
      <c r="A11" s="2" t="s">
        <v>18</v>
      </c>
      <c r="B11" s="6" t="s">
        <v>13</v>
      </c>
      <c r="C11" s="3"/>
    </row>
    <row r="12" spans="1:3">
      <c r="A12" s="2" t="s">
        <v>19</v>
      </c>
      <c r="B12" s="6" t="s">
        <v>13</v>
      </c>
      <c r="C12" s="3"/>
    </row>
    <row r="13" spans="1:3">
      <c r="A13" s="2" t="s">
        <v>20</v>
      </c>
      <c r="B13" s="6" t="s">
        <v>13</v>
      </c>
      <c r="C13" s="3"/>
    </row>
    <row r="14" spans="1:3">
      <c r="A14" s="2" t="s">
        <v>21</v>
      </c>
      <c r="B14" s="6" t="s">
        <v>22</v>
      </c>
      <c r="C14" s="3"/>
    </row>
    <row r="15" spans="1:3">
      <c r="A15" s="2" t="s">
        <v>13</v>
      </c>
      <c r="B15" s="7" t="s">
        <v>13</v>
      </c>
      <c r="C15" s="3"/>
    </row>
    <row r="16" spans="1:3">
      <c r="A16" s="2"/>
      <c r="B16" s="8"/>
      <c r="C16" s="3"/>
    </row>
    <row r="17" spans="1:3">
      <c r="A17" s="2"/>
      <c r="B17" s="8"/>
      <c r="C17" s="3"/>
    </row>
    <row r="18" spans="1:3">
      <c r="A18" s="2" t="s">
        <v>23</v>
      </c>
      <c r="B18" s="8" t="s">
        <v>24</v>
      </c>
      <c r="C18" s="3"/>
    </row>
    <row r="19" spans="1:3">
      <c r="A19" s="2"/>
      <c r="B19" s="8"/>
      <c r="C19" s="3"/>
    </row>
    <row r="20" spans="1:3">
      <c r="A20" s="2"/>
      <c r="B20" s="8"/>
      <c r="C20" s="3"/>
    </row>
    <row r="21" spans="1:3">
      <c r="A21" s="2"/>
      <c r="B21" s="8"/>
      <c r="C21" s="3"/>
    </row>
    <row r="22" spans="1:3">
      <c r="A22" s="2"/>
      <c r="B22" s="8"/>
      <c r="C22" s="3"/>
    </row>
    <row r="23" spans="1:3">
      <c r="A23" s="2"/>
      <c r="B23" s="8"/>
      <c r="C23" s="3"/>
    </row>
    <row r="24" spans="1:3">
      <c r="A24" s="2"/>
      <c r="B24" s="8"/>
      <c r="C24" s="3"/>
    </row>
    <row r="25" spans="1:3">
      <c r="A25" s="2"/>
      <c r="B25" s="8"/>
      <c r="C25" s="3"/>
    </row>
    <row r="26" spans="1:3">
      <c r="A26" s="2"/>
      <c r="B26" s="8"/>
      <c r="C26" s="3"/>
    </row>
    <row r="27" spans="1:3">
      <c r="A27" s="2"/>
      <c r="B27" s="8"/>
      <c r="C27" s="3"/>
    </row>
    <row r="28" spans="1:3">
      <c r="A28" s="2"/>
      <c r="B28" s="8"/>
      <c r="C28" s="3"/>
    </row>
    <row r="29" spans="1:3">
      <c r="A29" s="2"/>
      <c r="B29" s="8"/>
      <c r="C29" s="3"/>
    </row>
    <row r="30" spans="1:3">
      <c r="A30" s="2"/>
      <c r="B30" s="8"/>
      <c r="C30" s="3"/>
    </row>
    <row r="31" spans="1:3" ht="24.75">
      <c r="A31" s="9" t="s">
        <v>25</v>
      </c>
      <c r="B31" s="8" t="s">
        <v>26</v>
      </c>
      <c r="C31" s="3"/>
    </row>
    <row r="32" spans="1:3">
      <c r="A32" s="2" t="s">
        <v>27</v>
      </c>
      <c r="B32" s="8" t="s">
        <v>28</v>
      </c>
      <c r="C32" s="3"/>
    </row>
    <row r="33" spans="1:2">
      <c r="A33" s="1" t="s">
        <v>29</v>
      </c>
      <c r="B33" s="1">
        <v>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opLeftCell="A25" workbookViewId="0">
      <selection activeCell="E13" sqref="E13"/>
    </sheetView>
  </sheetViews>
  <sheetFormatPr defaultRowHeight="15"/>
  <cols>
    <col min="1" max="1" width="37.140625" style="1" bestFit="1" customWidth="1"/>
    <col min="2" max="2" width="12" style="11" customWidth="1"/>
    <col min="3" max="3" width="11" style="11" bestFit="1" customWidth="1"/>
    <col min="6" max="6" width="0" style="10" hidden="1" customWidth="1"/>
  </cols>
  <sheetData>
    <row r="1" spans="1:4">
      <c r="A1" s="2" t="s">
        <v>0</v>
      </c>
      <c r="B1" s="12"/>
      <c r="C1" s="12"/>
      <c r="D1" s="3"/>
    </row>
    <row r="2" spans="1:4">
      <c r="A2" s="6" t="s">
        <v>158</v>
      </c>
      <c r="B2" s="14"/>
      <c r="C2" s="14"/>
      <c r="D2" s="3"/>
    </row>
    <row r="3" spans="1:4">
      <c r="A3" s="7"/>
      <c r="B3" s="15"/>
      <c r="C3" s="15"/>
      <c r="D3" s="3"/>
    </row>
    <row r="4" spans="1:4">
      <c r="A4" s="7"/>
      <c r="B4" s="15"/>
      <c r="C4" s="15"/>
      <c r="D4" s="3"/>
    </row>
    <row r="5" spans="1:4">
      <c r="A5" s="7" t="s">
        <v>159</v>
      </c>
      <c r="B5" s="15"/>
      <c r="C5" s="15"/>
      <c r="D5" s="3"/>
    </row>
    <row r="6" spans="1:4">
      <c r="A6" s="7" t="s">
        <v>160</v>
      </c>
      <c r="B6" s="15"/>
      <c r="C6" s="15"/>
      <c r="D6" s="3"/>
    </row>
    <row r="7" spans="1:4">
      <c r="A7" s="8" t="s">
        <v>161</v>
      </c>
      <c r="B7" s="16"/>
      <c r="C7" s="16"/>
      <c r="D7" s="3"/>
    </row>
    <row r="8" spans="1:4">
      <c r="A8" s="7" t="s">
        <v>162</v>
      </c>
      <c r="B8" s="15"/>
      <c r="C8" s="15"/>
      <c r="D8" s="3"/>
    </row>
    <row r="9" spans="1:4">
      <c r="A9" s="7"/>
      <c r="B9" s="15"/>
      <c r="C9" s="15"/>
      <c r="D9" s="3"/>
    </row>
    <row r="10" spans="1:4">
      <c r="A10" s="7" t="s">
        <v>136</v>
      </c>
      <c r="B10" s="15"/>
      <c r="C10" s="15"/>
      <c r="D10" s="3"/>
    </row>
    <row r="11" spans="1:4">
      <c r="A11" s="7"/>
      <c r="B11" s="15"/>
      <c r="C11" s="15"/>
      <c r="D11" s="3"/>
    </row>
    <row r="12" spans="1:4">
      <c r="A12" s="8" t="s">
        <v>163</v>
      </c>
      <c r="B12" s="16"/>
      <c r="C12" s="16"/>
      <c r="D12" s="3"/>
    </row>
    <row r="13" spans="1:4">
      <c r="A13" s="7"/>
      <c r="B13" s="15"/>
      <c r="C13" s="15"/>
      <c r="D13" s="3"/>
    </row>
    <row r="14" spans="1:4">
      <c r="A14" s="7"/>
      <c r="B14" s="15"/>
      <c r="C14" s="15"/>
      <c r="D14" s="3"/>
    </row>
    <row r="15" spans="1:4">
      <c r="A15" s="7"/>
      <c r="B15" s="15"/>
      <c r="C15" s="15"/>
      <c r="D15" s="3"/>
    </row>
    <row r="16" spans="1:4">
      <c r="A16" s="6" t="s">
        <v>164</v>
      </c>
      <c r="B16" s="14"/>
      <c r="C16" s="14"/>
      <c r="D16" s="3"/>
    </row>
    <row r="17" spans="1:5">
      <c r="A17" s="7"/>
      <c r="B17" s="15"/>
      <c r="C17" s="15"/>
      <c r="D17" s="3"/>
    </row>
    <row r="18" spans="1:5">
      <c r="A18" s="6"/>
      <c r="B18" s="14"/>
      <c r="C18" s="14"/>
      <c r="D18" s="3"/>
    </row>
    <row r="19" spans="1:5">
      <c r="A19" s="7"/>
      <c r="B19" s="15"/>
      <c r="C19" s="15"/>
      <c r="D19" s="3"/>
    </row>
    <row r="20" spans="1:5">
      <c r="A20" s="7"/>
      <c r="B20" s="15"/>
      <c r="C20" s="15"/>
      <c r="D20" s="3"/>
    </row>
    <row r="21" spans="1:5">
      <c r="A21" s="6"/>
      <c r="B21" s="14"/>
      <c r="C21" s="14"/>
      <c r="D21" s="3"/>
    </row>
    <row r="22" spans="1:5">
      <c r="A22" s="7"/>
      <c r="B22" s="15"/>
      <c r="C22" s="15"/>
      <c r="D22" s="3"/>
    </row>
    <row r="23" spans="1:5">
      <c r="A23" s="7" t="s">
        <v>13</v>
      </c>
      <c r="B23" s="15"/>
      <c r="C23" s="15"/>
      <c r="D23" s="3"/>
    </row>
    <row r="24" spans="1:5">
      <c r="A24" s="4" t="s">
        <v>165</v>
      </c>
      <c r="B24" s="13"/>
      <c r="C24" s="13"/>
      <c r="D24" s="3"/>
    </row>
    <row r="25" spans="1:5">
      <c r="A25" s="7" t="s">
        <v>166</v>
      </c>
      <c r="B25" s="15"/>
      <c r="C25" s="15"/>
      <c r="D25" s="3"/>
    </row>
    <row r="26" spans="1:5">
      <c r="A26" s="7" t="s">
        <v>167</v>
      </c>
      <c r="B26" s="15"/>
      <c r="C26" s="15"/>
      <c r="D26" s="3"/>
    </row>
    <row r="27" spans="1:5">
      <c r="A27" s="4" t="s">
        <v>168</v>
      </c>
      <c r="B27" s="13"/>
      <c r="C27" s="13"/>
      <c r="D27" s="3"/>
    </row>
    <row r="28" spans="1:5">
      <c r="A28" s="7"/>
      <c r="B28" s="15"/>
      <c r="C28" s="15"/>
      <c r="D28" s="3"/>
    </row>
    <row r="29" spans="1:5">
      <c r="A29" s="7"/>
      <c r="B29" s="15"/>
      <c r="C29" s="15"/>
      <c r="D29" s="3"/>
    </row>
    <row r="30" spans="1:5">
      <c r="A30" s="7"/>
      <c r="B30" s="15"/>
      <c r="C30" s="15"/>
      <c r="D30" s="3"/>
    </row>
    <row r="31" spans="1:5">
      <c r="A31" s="6" t="s">
        <v>169</v>
      </c>
      <c r="B31" s="17"/>
      <c r="C31" s="17"/>
      <c r="D31" s="3"/>
    </row>
    <row r="32" spans="1:5">
      <c r="A32" s="7" t="s">
        <v>39</v>
      </c>
      <c r="B32" s="15"/>
      <c r="C32" s="15"/>
      <c r="D32" s="3"/>
      <c r="E32" s="11"/>
    </row>
    <row r="33" spans="1:5">
      <c r="A33" s="7" t="s">
        <v>170</v>
      </c>
      <c r="B33" s="15"/>
      <c r="C33" s="15"/>
      <c r="D33" s="3"/>
      <c r="E33" s="11"/>
    </row>
    <row r="34" spans="1:5">
      <c r="A34" s="7" t="s">
        <v>171</v>
      </c>
      <c r="B34" s="15"/>
      <c r="C34" s="15"/>
      <c r="D34" s="3"/>
      <c r="E34" s="11"/>
    </row>
    <row r="35" spans="1:5">
      <c r="A35" s="7" t="s">
        <v>136</v>
      </c>
      <c r="B35" s="15"/>
      <c r="C35" s="15"/>
      <c r="D35" s="3"/>
      <c r="E35" s="11"/>
    </row>
    <row r="36" spans="1:5">
      <c r="A36" s="7" t="s">
        <v>13</v>
      </c>
      <c r="B36" s="15"/>
      <c r="C36" s="15"/>
      <c r="D36" s="3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6"/>
  <sheetViews>
    <sheetView tabSelected="1" zoomScale="70" zoomScaleNormal="70" workbookViewId="0">
      <selection activeCell="V20" sqref="V20"/>
    </sheetView>
  </sheetViews>
  <sheetFormatPr defaultRowHeight="15"/>
  <cols>
    <col min="1" max="1" width="10" style="1" customWidth="1"/>
    <col min="2" max="2" width="5.7109375" style="1" bestFit="1" customWidth="1"/>
    <col min="3" max="3" width="64.28515625" style="1" customWidth="1"/>
    <col min="4" max="4" width="3.42578125" style="1" bestFit="1" customWidth="1"/>
    <col min="5" max="5" width="6.85546875" style="11" customWidth="1"/>
    <col min="6" max="6" width="7.85546875" style="11" bestFit="1" customWidth="1"/>
    <col min="7" max="7" width="10.85546875" style="11" customWidth="1"/>
    <col min="8" max="8" width="7.85546875" style="11" bestFit="1" customWidth="1"/>
    <col min="9" max="9" width="11.42578125" style="11" customWidth="1"/>
    <col min="10" max="10" width="8.7109375" style="11" customWidth="1"/>
    <col min="11" max="11" width="12.7109375" style="11" customWidth="1"/>
    <col min="12" max="12" width="9.85546875" style="1" hidden="1" customWidth="1"/>
    <col min="13" max="13" width="9.140625" style="18"/>
    <col min="15" max="15" width="8" style="10" hidden="1" customWidth="1"/>
  </cols>
  <sheetData>
    <row r="1" spans="1:15" s="34" customFormat="1">
      <c r="A1" s="57" t="s">
        <v>2</v>
      </c>
      <c r="B1" s="58"/>
      <c r="C1" s="51" t="s">
        <v>3</v>
      </c>
      <c r="D1" s="58"/>
      <c r="E1" s="52"/>
      <c r="F1" s="52"/>
      <c r="G1" s="52"/>
      <c r="H1" s="52"/>
      <c r="I1" s="52"/>
      <c r="J1" s="52"/>
      <c r="K1" s="52"/>
      <c r="L1" s="58"/>
      <c r="M1" s="59"/>
      <c r="O1" s="33"/>
    </row>
    <row r="2" spans="1:15" s="34" customFormat="1">
      <c r="A2" s="60" t="s">
        <v>4</v>
      </c>
      <c r="B2" s="58"/>
      <c r="C2" s="41" t="s">
        <v>5</v>
      </c>
      <c r="D2" s="58"/>
      <c r="E2" s="52"/>
      <c r="F2" s="52"/>
      <c r="G2" s="52"/>
      <c r="H2" s="52"/>
      <c r="I2" s="52"/>
      <c r="J2" s="52"/>
      <c r="K2" s="52"/>
      <c r="L2" s="58"/>
      <c r="M2" s="59"/>
      <c r="O2" s="33"/>
    </row>
    <row r="3" spans="1:15" s="34" customFormat="1">
      <c r="A3" s="60" t="s">
        <v>6</v>
      </c>
      <c r="B3" s="58"/>
      <c r="C3" s="41" t="s">
        <v>7</v>
      </c>
      <c r="D3" s="58"/>
      <c r="E3" s="52"/>
      <c r="F3" s="52"/>
      <c r="G3" s="52"/>
      <c r="H3" s="52"/>
      <c r="I3" s="52"/>
      <c r="J3" s="52"/>
      <c r="K3" s="52"/>
      <c r="L3" s="58"/>
      <c r="M3" s="59"/>
      <c r="O3" s="33"/>
    </row>
    <row r="4" spans="1:15" s="34" customFormat="1">
      <c r="A4" s="60" t="s">
        <v>8</v>
      </c>
      <c r="B4" s="58"/>
      <c r="C4" s="41" t="s">
        <v>9</v>
      </c>
      <c r="D4" s="58"/>
      <c r="E4" s="52"/>
      <c r="F4" s="52"/>
      <c r="G4" s="52"/>
      <c r="H4" s="52"/>
      <c r="I4" s="52"/>
      <c r="J4" s="52"/>
      <c r="K4" s="52"/>
      <c r="L4" s="58"/>
      <c r="M4" s="59"/>
      <c r="O4" s="33"/>
    </row>
    <row r="5" spans="1:15" s="34" customFormat="1">
      <c r="A5" s="58"/>
      <c r="B5" s="58"/>
      <c r="C5" s="58"/>
      <c r="D5" s="58"/>
      <c r="E5" s="52"/>
      <c r="F5" s="52"/>
      <c r="G5" s="52"/>
      <c r="H5" s="52"/>
      <c r="I5" s="52"/>
      <c r="J5" s="52"/>
      <c r="K5" s="52"/>
      <c r="L5" s="58"/>
      <c r="M5" s="59"/>
      <c r="O5" s="33"/>
    </row>
    <row r="6" spans="1:15" s="34" customFormat="1">
      <c r="A6" s="60" t="s">
        <v>30</v>
      </c>
      <c r="B6" s="60" t="s">
        <v>31</v>
      </c>
      <c r="C6" s="60" t="s">
        <v>0</v>
      </c>
      <c r="D6" s="60" t="s">
        <v>32</v>
      </c>
      <c r="E6" s="61" t="s">
        <v>33</v>
      </c>
      <c r="F6" s="61" t="s">
        <v>34</v>
      </c>
      <c r="G6" s="61" t="s">
        <v>192</v>
      </c>
      <c r="H6" s="61" t="s">
        <v>35</v>
      </c>
      <c r="I6" s="61" t="s">
        <v>191</v>
      </c>
      <c r="J6" s="61" t="s">
        <v>36</v>
      </c>
      <c r="K6" s="61" t="s">
        <v>37</v>
      </c>
      <c r="L6" s="60" t="s">
        <v>38</v>
      </c>
      <c r="M6" s="31"/>
      <c r="N6" s="32"/>
      <c r="O6" s="33">
        <f>Parametry!B33/100*G9+Parametry!B33/100*G10+Parametry!B33/100*G11+Parametry!B33/100*G12+Parametry!B33/100*G13+Parametry!B33/100*G14+Parametry!B33/100*G15+Parametry!B33/100*G16+Parametry!B33/100*G17+Parametry!B33/100*G18+Parametry!B33/100*G19+Parametry!B33/100*G20+Parametry!B33/100*G21+Parametry!B33/100*G22+Parametry!B33/100*G24+Parametry!B33/100*G25+Parametry!B33/100*G27+Parametry!B33/100*G30+Parametry!B33/100*G36+Parametry!B33/100*G37+Parametry!B33/100*G39+Parametry!B33/100*G41+Parametry!B33/100*G42</f>
        <v>1534.25</v>
      </c>
    </row>
    <row r="7" spans="1:15" s="34" customFormat="1">
      <c r="A7" s="51" t="s">
        <v>13</v>
      </c>
      <c r="B7" s="51" t="s">
        <v>13</v>
      </c>
      <c r="C7" s="51" t="s">
        <v>39</v>
      </c>
      <c r="D7" s="51" t="s">
        <v>13</v>
      </c>
      <c r="E7" s="54"/>
      <c r="F7" s="54"/>
      <c r="G7" s="54"/>
      <c r="H7" s="54"/>
      <c r="I7" s="54"/>
      <c r="J7" s="54"/>
      <c r="K7" s="54"/>
      <c r="L7" s="51" t="s">
        <v>13</v>
      </c>
      <c r="M7" s="31"/>
      <c r="N7" s="32"/>
      <c r="O7" s="33"/>
    </row>
    <row r="8" spans="1:15" s="34" customFormat="1">
      <c r="A8" s="41" t="s">
        <v>13</v>
      </c>
      <c r="B8" s="41" t="s">
        <v>13</v>
      </c>
      <c r="C8" s="41" t="s">
        <v>40</v>
      </c>
      <c r="D8" s="41" t="s">
        <v>13</v>
      </c>
      <c r="E8" s="42"/>
      <c r="F8" s="42"/>
      <c r="G8" s="42"/>
      <c r="H8" s="42"/>
      <c r="I8" s="42"/>
      <c r="J8" s="42"/>
      <c r="K8" s="42"/>
      <c r="L8" s="41" t="s">
        <v>13</v>
      </c>
      <c r="M8" s="31"/>
      <c r="N8" s="32"/>
      <c r="O8" s="33"/>
    </row>
    <row r="9" spans="1:15" s="34" customFormat="1">
      <c r="A9" s="25" t="s">
        <v>41</v>
      </c>
      <c r="B9" s="26" t="s">
        <v>42</v>
      </c>
      <c r="C9" s="27" t="s">
        <v>172</v>
      </c>
      <c r="D9" s="27" t="s">
        <v>43</v>
      </c>
      <c r="E9" s="28">
        <v>60</v>
      </c>
      <c r="F9" s="29">
        <v>35</v>
      </c>
      <c r="G9" s="28">
        <f t="shared" ref="G9:G22" si="0">E9*F9</f>
        <v>2100</v>
      </c>
      <c r="H9" s="30">
        <v>62</v>
      </c>
      <c r="I9" s="28">
        <f t="shared" ref="I9:I22" si="1">E9*H9</f>
        <v>3720</v>
      </c>
      <c r="J9" s="28">
        <f t="shared" ref="J9:J22" si="2">F9+H9</f>
        <v>97</v>
      </c>
      <c r="K9" s="28">
        <f t="shared" ref="K9:K22" si="3">G9+I9</f>
        <v>5820</v>
      </c>
      <c r="L9" s="27" t="s">
        <v>13</v>
      </c>
      <c r="M9" s="31"/>
      <c r="N9" s="32"/>
      <c r="O9" s="33"/>
    </row>
    <row r="10" spans="1:15" s="34" customFormat="1">
      <c r="A10" s="25" t="s">
        <v>44</v>
      </c>
      <c r="B10" s="26" t="s">
        <v>45</v>
      </c>
      <c r="C10" s="27" t="s">
        <v>173</v>
      </c>
      <c r="D10" s="27" t="s">
        <v>43</v>
      </c>
      <c r="E10" s="28">
        <v>20</v>
      </c>
      <c r="F10" s="29">
        <v>280</v>
      </c>
      <c r="G10" s="28">
        <f t="shared" si="0"/>
        <v>5600</v>
      </c>
      <c r="H10" s="30">
        <f>$H$9</f>
        <v>62</v>
      </c>
      <c r="I10" s="28">
        <f t="shared" si="1"/>
        <v>1240</v>
      </c>
      <c r="J10" s="28">
        <f t="shared" si="2"/>
        <v>342</v>
      </c>
      <c r="K10" s="28">
        <f t="shared" si="3"/>
        <v>6840</v>
      </c>
      <c r="L10" s="27" t="s">
        <v>13</v>
      </c>
      <c r="M10" s="31"/>
      <c r="N10" s="32"/>
      <c r="O10" s="33"/>
    </row>
    <row r="11" spans="1:15" s="34" customFormat="1">
      <c r="A11" s="25" t="s">
        <v>46</v>
      </c>
      <c r="B11" s="26" t="s">
        <v>47</v>
      </c>
      <c r="C11" s="27" t="s">
        <v>174</v>
      </c>
      <c r="D11" s="27" t="s">
        <v>43</v>
      </c>
      <c r="E11" s="28">
        <v>93</v>
      </c>
      <c r="F11" s="29">
        <v>40</v>
      </c>
      <c r="G11" s="28">
        <f t="shared" si="0"/>
        <v>3720</v>
      </c>
      <c r="H11" s="30">
        <f t="shared" ref="H11:H22" si="4">$H$9</f>
        <v>62</v>
      </c>
      <c r="I11" s="28">
        <f t="shared" si="1"/>
        <v>5766</v>
      </c>
      <c r="J11" s="28">
        <f t="shared" si="2"/>
        <v>102</v>
      </c>
      <c r="K11" s="28">
        <f t="shared" si="3"/>
        <v>9486</v>
      </c>
      <c r="L11" s="27" t="s">
        <v>13</v>
      </c>
      <c r="M11" s="31"/>
      <c r="N11" s="32"/>
      <c r="O11" s="33"/>
    </row>
    <row r="12" spans="1:15" s="34" customFormat="1">
      <c r="A12" s="25" t="s">
        <v>48</v>
      </c>
      <c r="B12" s="26" t="s">
        <v>49</v>
      </c>
      <c r="C12" s="27" t="s">
        <v>175</v>
      </c>
      <c r="D12" s="27" t="s">
        <v>50</v>
      </c>
      <c r="E12" s="28">
        <v>1</v>
      </c>
      <c r="F12" s="29">
        <v>500</v>
      </c>
      <c r="G12" s="28">
        <f t="shared" si="0"/>
        <v>500</v>
      </c>
      <c r="H12" s="30">
        <f t="shared" si="4"/>
        <v>62</v>
      </c>
      <c r="I12" s="28">
        <f t="shared" si="1"/>
        <v>62</v>
      </c>
      <c r="J12" s="28">
        <f t="shared" si="2"/>
        <v>562</v>
      </c>
      <c r="K12" s="28">
        <f t="shared" si="3"/>
        <v>562</v>
      </c>
      <c r="L12" s="27" t="s">
        <v>13</v>
      </c>
      <c r="M12" s="31"/>
      <c r="N12" s="32"/>
      <c r="O12" s="33"/>
    </row>
    <row r="13" spans="1:15" s="34" customFormat="1">
      <c r="A13" s="25" t="s">
        <v>51</v>
      </c>
      <c r="B13" s="26" t="s">
        <v>52</v>
      </c>
      <c r="C13" s="27" t="s">
        <v>176</v>
      </c>
      <c r="D13" s="27" t="s">
        <v>50</v>
      </c>
      <c r="E13" s="28">
        <v>4</v>
      </c>
      <c r="F13" s="29">
        <v>750</v>
      </c>
      <c r="G13" s="28">
        <f t="shared" si="0"/>
        <v>3000</v>
      </c>
      <c r="H13" s="30">
        <f t="shared" si="4"/>
        <v>62</v>
      </c>
      <c r="I13" s="28">
        <f t="shared" si="1"/>
        <v>248</v>
      </c>
      <c r="J13" s="28">
        <f t="shared" si="2"/>
        <v>812</v>
      </c>
      <c r="K13" s="28">
        <f t="shared" si="3"/>
        <v>3248</v>
      </c>
      <c r="L13" s="27" t="s">
        <v>13</v>
      </c>
      <c r="M13" s="31"/>
      <c r="N13" s="32"/>
      <c r="O13" s="33"/>
    </row>
    <row r="14" spans="1:15" s="34" customFormat="1">
      <c r="A14" s="25" t="s">
        <v>53</v>
      </c>
      <c r="B14" s="26" t="s">
        <v>54</v>
      </c>
      <c r="C14" s="27" t="s">
        <v>177</v>
      </c>
      <c r="D14" s="27" t="s">
        <v>50</v>
      </c>
      <c r="E14" s="28">
        <v>3</v>
      </c>
      <c r="F14" s="29">
        <v>300</v>
      </c>
      <c r="G14" s="28">
        <f t="shared" si="0"/>
        <v>900</v>
      </c>
      <c r="H14" s="30">
        <f t="shared" si="4"/>
        <v>62</v>
      </c>
      <c r="I14" s="28">
        <f t="shared" si="1"/>
        <v>186</v>
      </c>
      <c r="J14" s="28">
        <f t="shared" si="2"/>
        <v>362</v>
      </c>
      <c r="K14" s="28">
        <f t="shared" si="3"/>
        <v>1086</v>
      </c>
      <c r="L14" s="27" t="s">
        <v>13</v>
      </c>
      <c r="M14" s="31"/>
      <c r="N14" s="32"/>
      <c r="O14" s="33"/>
    </row>
    <row r="15" spans="1:15" s="34" customFormat="1">
      <c r="A15" s="25" t="s">
        <v>55</v>
      </c>
      <c r="B15" s="26" t="s">
        <v>56</v>
      </c>
      <c r="C15" s="27" t="s">
        <v>178</v>
      </c>
      <c r="D15" s="27" t="s">
        <v>50</v>
      </c>
      <c r="E15" s="28">
        <v>3</v>
      </c>
      <c r="F15" s="29">
        <v>150</v>
      </c>
      <c r="G15" s="28">
        <f t="shared" si="0"/>
        <v>450</v>
      </c>
      <c r="H15" s="30">
        <f t="shared" si="4"/>
        <v>62</v>
      </c>
      <c r="I15" s="28">
        <f t="shared" si="1"/>
        <v>186</v>
      </c>
      <c r="J15" s="28">
        <f t="shared" si="2"/>
        <v>212</v>
      </c>
      <c r="K15" s="28">
        <f t="shared" si="3"/>
        <v>636</v>
      </c>
      <c r="L15" s="27" t="s">
        <v>13</v>
      </c>
      <c r="M15" s="31"/>
      <c r="N15" s="32"/>
      <c r="O15" s="33"/>
    </row>
    <row r="16" spans="1:15" s="34" customFormat="1">
      <c r="A16" s="25" t="s">
        <v>57</v>
      </c>
      <c r="B16" s="26" t="s">
        <v>58</v>
      </c>
      <c r="C16" s="27" t="s">
        <v>179</v>
      </c>
      <c r="D16" s="27" t="s">
        <v>50</v>
      </c>
      <c r="E16" s="28">
        <v>6</v>
      </c>
      <c r="F16" s="29">
        <v>180</v>
      </c>
      <c r="G16" s="28">
        <f t="shared" si="0"/>
        <v>1080</v>
      </c>
      <c r="H16" s="30">
        <f t="shared" si="4"/>
        <v>62</v>
      </c>
      <c r="I16" s="28">
        <f t="shared" si="1"/>
        <v>372</v>
      </c>
      <c r="J16" s="28">
        <f t="shared" si="2"/>
        <v>242</v>
      </c>
      <c r="K16" s="28">
        <f t="shared" si="3"/>
        <v>1452</v>
      </c>
      <c r="L16" s="27" t="s">
        <v>13</v>
      </c>
      <c r="M16" s="31"/>
      <c r="N16" s="32"/>
      <c r="O16" s="33"/>
    </row>
    <row r="17" spans="1:15" s="34" customFormat="1">
      <c r="A17" s="25" t="s">
        <v>59</v>
      </c>
      <c r="B17" s="26" t="s">
        <v>60</v>
      </c>
      <c r="C17" s="27" t="s">
        <v>180</v>
      </c>
      <c r="D17" s="27" t="s">
        <v>50</v>
      </c>
      <c r="E17" s="28">
        <v>4</v>
      </c>
      <c r="F17" s="29">
        <v>130</v>
      </c>
      <c r="G17" s="28">
        <f t="shared" si="0"/>
        <v>520</v>
      </c>
      <c r="H17" s="30">
        <f t="shared" si="4"/>
        <v>62</v>
      </c>
      <c r="I17" s="28">
        <f t="shared" si="1"/>
        <v>248</v>
      </c>
      <c r="J17" s="28">
        <f t="shared" si="2"/>
        <v>192</v>
      </c>
      <c r="K17" s="28">
        <f t="shared" si="3"/>
        <v>768</v>
      </c>
      <c r="L17" s="27" t="s">
        <v>13</v>
      </c>
      <c r="M17" s="31"/>
      <c r="N17" s="32"/>
      <c r="O17" s="33"/>
    </row>
    <row r="18" spans="1:15" s="34" customFormat="1">
      <c r="A18" s="25" t="s">
        <v>61</v>
      </c>
      <c r="B18" s="26" t="s">
        <v>62</v>
      </c>
      <c r="C18" s="27" t="s">
        <v>181</v>
      </c>
      <c r="D18" s="27" t="s">
        <v>50</v>
      </c>
      <c r="E18" s="28">
        <v>4</v>
      </c>
      <c r="F18" s="29">
        <v>130</v>
      </c>
      <c r="G18" s="28">
        <f t="shared" si="0"/>
        <v>520</v>
      </c>
      <c r="H18" s="30">
        <f t="shared" si="4"/>
        <v>62</v>
      </c>
      <c r="I18" s="28">
        <f t="shared" si="1"/>
        <v>248</v>
      </c>
      <c r="J18" s="28">
        <f t="shared" si="2"/>
        <v>192</v>
      </c>
      <c r="K18" s="28">
        <f t="shared" si="3"/>
        <v>768</v>
      </c>
      <c r="L18" s="27" t="s">
        <v>13</v>
      </c>
      <c r="M18" s="31"/>
      <c r="N18" s="32"/>
      <c r="O18" s="33"/>
    </row>
    <row r="19" spans="1:15" s="34" customFormat="1">
      <c r="A19" s="25" t="s">
        <v>63</v>
      </c>
      <c r="B19" s="26" t="s">
        <v>64</v>
      </c>
      <c r="C19" s="27" t="s">
        <v>182</v>
      </c>
      <c r="D19" s="27" t="s">
        <v>50</v>
      </c>
      <c r="E19" s="28">
        <v>4</v>
      </c>
      <c r="F19" s="29">
        <v>20</v>
      </c>
      <c r="G19" s="28">
        <f t="shared" si="0"/>
        <v>80</v>
      </c>
      <c r="H19" s="30">
        <f t="shared" si="4"/>
        <v>62</v>
      </c>
      <c r="I19" s="28">
        <f t="shared" si="1"/>
        <v>248</v>
      </c>
      <c r="J19" s="28">
        <f t="shared" si="2"/>
        <v>82</v>
      </c>
      <c r="K19" s="28">
        <f t="shared" si="3"/>
        <v>328</v>
      </c>
      <c r="L19" s="27" t="s">
        <v>13</v>
      </c>
      <c r="M19" s="31"/>
      <c r="N19" s="32"/>
      <c r="O19" s="33"/>
    </row>
    <row r="20" spans="1:15" s="34" customFormat="1">
      <c r="A20" s="25" t="s">
        <v>65</v>
      </c>
      <c r="B20" s="26" t="s">
        <v>66</v>
      </c>
      <c r="C20" s="27" t="s">
        <v>183</v>
      </c>
      <c r="D20" s="27" t="s">
        <v>50</v>
      </c>
      <c r="E20" s="28">
        <v>7</v>
      </c>
      <c r="F20" s="29">
        <v>130</v>
      </c>
      <c r="G20" s="28">
        <f t="shared" si="0"/>
        <v>910</v>
      </c>
      <c r="H20" s="30">
        <f t="shared" si="4"/>
        <v>62</v>
      </c>
      <c r="I20" s="28">
        <f t="shared" si="1"/>
        <v>434</v>
      </c>
      <c r="J20" s="28">
        <f t="shared" si="2"/>
        <v>192</v>
      </c>
      <c r="K20" s="28">
        <f t="shared" si="3"/>
        <v>1344</v>
      </c>
      <c r="L20" s="27" t="s">
        <v>13</v>
      </c>
      <c r="M20" s="31"/>
      <c r="N20" s="32"/>
      <c r="O20" s="33"/>
    </row>
    <row r="21" spans="1:15" s="34" customFormat="1">
      <c r="A21" s="25" t="s">
        <v>67</v>
      </c>
      <c r="B21" s="26" t="s">
        <v>68</v>
      </c>
      <c r="C21" s="27" t="s">
        <v>184</v>
      </c>
      <c r="D21" s="27" t="s">
        <v>50</v>
      </c>
      <c r="E21" s="28">
        <v>50</v>
      </c>
      <c r="F21" s="29">
        <v>25</v>
      </c>
      <c r="G21" s="28">
        <f t="shared" si="0"/>
        <v>1250</v>
      </c>
      <c r="H21" s="30">
        <f t="shared" si="4"/>
        <v>62</v>
      </c>
      <c r="I21" s="28">
        <f t="shared" si="1"/>
        <v>3100</v>
      </c>
      <c r="J21" s="28">
        <f t="shared" si="2"/>
        <v>87</v>
      </c>
      <c r="K21" s="28">
        <f t="shared" si="3"/>
        <v>4350</v>
      </c>
      <c r="L21" s="27" t="s">
        <v>13</v>
      </c>
      <c r="M21" s="31"/>
      <c r="N21" s="32"/>
      <c r="O21" s="33"/>
    </row>
    <row r="22" spans="1:15" s="34" customFormat="1">
      <c r="A22" s="25" t="s">
        <v>69</v>
      </c>
      <c r="B22" s="26" t="s">
        <v>70</v>
      </c>
      <c r="C22" s="27" t="s">
        <v>185</v>
      </c>
      <c r="D22" s="27" t="s">
        <v>50</v>
      </c>
      <c r="E22" s="28">
        <v>24</v>
      </c>
      <c r="F22" s="29">
        <v>45</v>
      </c>
      <c r="G22" s="28">
        <f t="shared" si="0"/>
        <v>1080</v>
      </c>
      <c r="H22" s="30">
        <f t="shared" si="4"/>
        <v>62</v>
      </c>
      <c r="I22" s="28">
        <f t="shared" si="1"/>
        <v>1488</v>
      </c>
      <c r="J22" s="28">
        <f t="shared" si="2"/>
        <v>107</v>
      </c>
      <c r="K22" s="28">
        <f t="shared" si="3"/>
        <v>2568</v>
      </c>
      <c r="L22" s="27" t="s">
        <v>13</v>
      </c>
      <c r="M22" s="31"/>
      <c r="N22" s="32"/>
      <c r="O22" s="33"/>
    </row>
    <row r="23" spans="1:15" s="34" customFormat="1">
      <c r="A23" s="35" t="s">
        <v>71</v>
      </c>
      <c r="B23" s="36" t="s">
        <v>13</v>
      </c>
      <c r="C23" s="37" t="s">
        <v>72</v>
      </c>
      <c r="D23" s="37" t="s">
        <v>13</v>
      </c>
      <c r="E23" s="38"/>
      <c r="F23" s="38"/>
      <c r="G23" s="38"/>
      <c r="H23" s="38"/>
      <c r="I23" s="38"/>
      <c r="J23" s="38"/>
      <c r="K23" s="38"/>
      <c r="L23" s="37" t="s">
        <v>13</v>
      </c>
      <c r="M23" s="31"/>
      <c r="N23" s="32"/>
      <c r="O23" s="33"/>
    </row>
    <row r="24" spans="1:15" s="34" customFormat="1">
      <c r="A24" s="25" t="s">
        <v>73</v>
      </c>
      <c r="B24" s="26" t="s">
        <v>28</v>
      </c>
      <c r="C24" s="27" t="s">
        <v>74</v>
      </c>
      <c r="D24" s="27" t="s">
        <v>75</v>
      </c>
      <c r="E24" s="28">
        <v>5</v>
      </c>
      <c r="F24" s="38"/>
      <c r="G24" s="38"/>
      <c r="H24" s="30">
        <v>300</v>
      </c>
      <c r="I24" s="28">
        <f>E24*H24</f>
        <v>1500</v>
      </c>
      <c r="J24" s="28">
        <f>F24+H24</f>
        <v>300</v>
      </c>
      <c r="K24" s="28">
        <f>G24+I24</f>
        <v>1500</v>
      </c>
      <c r="L24" s="27" t="s">
        <v>13</v>
      </c>
      <c r="M24" s="31"/>
      <c r="N24" s="32"/>
      <c r="O24" s="33"/>
    </row>
    <row r="25" spans="1:15" s="34" customFormat="1">
      <c r="A25" s="25" t="s">
        <v>76</v>
      </c>
      <c r="B25" s="26" t="s">
        <v>77</v>
      </c>
      <c r="C25" s="27" t="s">
        <v>78</v>
      </c>
      <c r="D25" s="27" t="s">
        <v>75</v>
      </c>
      <c r="E25" s="28">
        <v>10</v>
      </c>
      <c r="F25" s="38"/>
      <c r="G25" s="38"/>
      <c r="H25" s="30">
        <v>350</v>
      </c>
      <c r="I25" s="28">
        <f>E25*H25</f>
        <v>3500</v>
      </c>
      <c r="J25" s="28">
        <f>F25+H25</f>
        <v>350</v>
      </c>
      <c r="K25" s="28">
        <f>G25+I25</f>
        <v>3500</v>
      </c>
      <c r="L25" s="27" t="s">
        <v>13</v>
      </c>
      <c r="M25" s="31"/>
      <c r="N25" s="32"/>
      <c r="O25" s="33"/>
    </row>
    <row r="26" spans="1:15" s="34" customFormat="1">
      <c r="A26" s="35" t="s">
        <v>79</v>
      </c>
      <c r="B26" s="36" t="s">
        <v>13</v>
      </c>
      <c r="C26" s="37" t="s">
        <v>80</v>
      </c>
      <c r="D26" s="37" t="s">
        <v>13</v>
      </c>
      <c r="E26" s="38"/>
      <c r="F26" s="38"/>
      <c r="G26" s="38"/>
      <c r="H26" s="38"/>
      <c r="I26" s="38"/>
      <c r="J26" s="38"/>
      <c r="K26" s="38"/>
      <c r="L26" s="37" t="s">
        <v>13</v>
      </c>
      <c r="M26" s="31"/>
      <c r="N26" s="32"/>
      <c r="O26" s="33"/>
    </row>
    <row r="27" spans="1:15" s="34" customFormat="1">
      <c r="A27" s="25" t="s">
        <v>81</v>
      </c>
      <c r="B27" s="26" t="s">
        <v>82</v>
      </c>
      <c r="C27" s="27" t="s">
        <v>83</v>
      </c>
      <c r="D27" s="27" t="s">
        <v>75</v>
      </c>
      <c r="E27" s="28">
        <v>5</v>
      </c>
      <c r="F27" s="38"/>
      <c r="G27" s="38"/>
      <c r="H27" s="30">
        <v>450</v>
      </c>
      <c r="I27" s="28">
        <f>E27*H27</f>
        <v>2250</v>
      </c>
      <c r="J27" s="28">
        <f>F27+H27</f>
        <v>450</v>
      </c>
      <c r="K27" s="28">
        <f>G27+I27</f>
        <v>2250</v>
      </c>
      <c r="L27" s="27" t="s">
        <v>13</v>
      </c>
      <c r="M27" s="31"/>
      <c r="N27" s="32"/>
      <c r="O27" s="33"/>
    </row>
    <row r="28" spans="1:15" s="34" customFormat="1">
      <c r="A28" s="35" t="s">
        <v>84</v>
      </c>
      <c r="B28" s="36" t="s">
        <v>13</v>
      </c>
      <c r="C28" s="37" t="s">
        <v>85</v>
      </c>
      <c r="D28" s="37" t="s">
        <v>13</v>
      </c>
      <c r="E28" s="38"/>
      <c r="F28" s="38"/>
      <c r="G28" s="38"/>
      <c r="H28" s="38"/>
      <c r="I28" s="38"/>
      <c r="J28" s="38"/>
      <c r="K28" s="38"/>
      <c r="L28" s="37" t="s">
        <v>13</v>
      </c>
      <c r="M28" s="31"/>
      <c r="N28" s="32"/>
      <c r="O28" s="33"/>
    </row>
    <row r="29" spans="1:15" s="34" customFormat="1">
      <c r="A29" s="35" t="s">
        <v>86</v>
      </c>
      <c r="B29" s="36" t="s">
        <v>13</v>
      </c>
      <c r="C29" s="37" t="s">
        <v>87</v>
      </c>
      <c r="D29" s="37" t="s">
        <v>13</v>
      </c>
      <c r="E29" s="38"/>
      <c r="F29" s="38"/>
      <c r="G29" s="38"/>
      <c r="H29" s="38"/>
      <c r="I29" s="38"/>
      <c r="J29" s="38"/>
      <c r="K29" s="38"/>
      <c r="L29" s="37" t="s">
        <v>13</v>
      </c>
      <c r="M29" s="31"/>
      <c r="N29" s="32"/>
      <c r="O29" s="33"/>
    </row>
    <row r="30" spans="1:15" s="34" customFormat="1">
      <c r="A30" s="25" t="s">
        <v>88</v>
      </c>
      <c r="B30" s="26" t="s">
        <v>89</v>
      </c>
      <c r="C30" s="27" t="s">
        <v>90</v>
      </c>
      <c r="D30" s="27" t="s">
        <v>75</v>
      </c>
      <c r="E30" s="28">
        <v>8</v>
      </c>
      <c r="F30" s="38"/>
      <c r="G30" s="38"/>
      <c r="H30" s="30">
        <v>500</v>
      </c>
      <c r="I30" s="28">
        <f>E30*H30</f>
        <v>4000</v>
      </c>
      <c r="J30" s="28">
        <f>F30+H30</f>
        <v>500</v>
      </c>
      <c r="K30" s="28">
        <f>G30+I30</f>
        <v>4000</v>
      </c>
      <c r="L30" s="27" t="s">
        <v>13</v>
      </c>
      <c r="M30" s="31"/>
      <c r="N30" s="32"/>
      <c r="O30" s="33"/>
    </row>
    <row r="31" spans="1:15" s="34" customFormat="1" ht="16.5">
      <c r="A31" s="39" t="s">
        <v>13</v>
      </c>
      <c r="B31" s="40" t="s">
        <v>13</v>
      </c>
      <c r="C31" s="41" t="s">
        <v>91</v>
      </c>
      <c r="D31" s="41" t="s">
        <v>13</v>
      </c>
      <c r="E31" s="42"/>
      <c r="F31" s="42"/>
      <c r="G31" s="42">
        <f>SUM(G9:G30)</f>
        <v>21710</v>
      </c>
      <c r="H31" s="42"/>
      <c r="I31" s="42">
        <f>SUM(I9:I30)</f>
        <v>28796</v>
      </c>
      <c r="J31" s="42"/>
      <c r="K31" s="43">
        <f>SUM(K9:K30)</f>
        <v>50506</v>
      </c>
      <c r="L31" s="41" t="s">
        <v>13</v>
      </c>
      <c r="M31" s="31"/>
      <c r="N31" s="32"/>
      <c r="O31" s="33"/>
    </row>
    <row r="32" spans="1:15" s="34" customFormat="1">
      <c r="A32" s="62"/>
      <c r="B32" s="63"/>
      <c r="C32" s="64"/>
      <c r="D32" s="64"/>
      <c r="E32" s="65"/>
      <c r="F32" s="65"/>
      <c r="G32" s="65"/>
      <c r="H32" s="65"/>
      <c r="I32" s="65"/>
      <c r="J32" s="65"/>
      <c r="K32" s="65"/>
      <c r="L32" s="41"/>
      <c r="M32" s="31"/>
      <c r="N32" s="32"/>
      <c r="O32" s="33"/>
    </row>
    <row r="33" spans="1:15" s="34" customFormat="1">
      <c r="A33" s="62"/>
      <c r="B33" s="63"/>
      <c r="C33" s="64"/>
      <c r="D33" s="64"/>
      <c r="E33" s="65"/>
      <c r="F33" s="65"/>
      <c r="G33" s="65"/>
      <c r="H33" s="65"/>
      <c r="I33" s="65"/>
      <c r="J33" s="65"/>
      <c r="K33" s="65"/>
      <c r="L33" s="41"/>
      <c r="M33" s="31"/>
      <c r="N33" s="32"/>
      <c r="O33" s="33"/>
    </row>
    <row r="34" spans="1:15" s="34" customFormat="1">
      <c r="A34" s="62"/>
      <c r="B34" s="63"/>
      <c r="C34" s="64"/>
      <c r="D34" s="64"/>
      <c r="E34" s="65"/>
      <c r="F34" s="65"/>
      <c r="G34" s="65"/>
      <c r="H34" s="65"/>
      <c r="I34" s="65"/>
      <c r="J34" s="65"/>
      <c r="K34" s="65"/>
      <c r="L34" s="41"/>
      <c r="M34" s="31"/>
      <c r="N34" s="32"/>
      <c r="O34" s="33"/>
    </row>
    <row r="35" spans="1:15" s="34" customFormat="1">
      <c r="A35" s="39" t="s">
        <v>13</v>
      </c>
      <c r="B35" s="40" t="s">
        <v>13</v>
      </c>
      <c r="C35" s="41" t="s">
        <v>92</v>
      </c>
      <c r="D35" s="41" t="s">
        <v>13</v>
      </c>
      <c r="E35" s="42"/>
      <c r="F35" s="42"/>
      <c r="G35" s="42"/>
      <c r="H35" s="42"/>
      <c r="I35" s="42"/>
      <c r="J35" s="42"/>
      <c r="K35" s="42"/>
      <c r="L35" s="41" t="s">
        <v>13</v>
      </c>
      <c r="M35" s="31"/>
      <c r="N35" s="32"/>
      <c r="O35" s="33"/>
    </row>
    <row r="36" spans="1:15" s="34" customFormat="1" ht="24">
      <c r="A36" s="25" t="s">
        <v>93</v>
      </c>
      <c r="B36" s="26" t="s">
        <v>94</v>
      </c>
      <c r="C36" s="44" t="s">
        <v>186</v>
      </c>
      <c r="D36" s="27" t="s">
        <v>50</v>
      </c>
      <c r="E36" s="28">
        <v>1</v>
      </c>
      <c r="F36" s="29">
        <v>3000</v>
      </c>
      <c r="G36" s="28">
        <f>E36*F36</f>
        <v>3000</v>
      </c>
      <c r="H36" s="30">
        <v>1000</v>
      </c>
      <c r="I36" s="28">
        <f>E36*H36</f>
        <v>1000</v>
      </c>
      <c r="J36" s="28">
        <f>F36+H36</f>
        <v>4000</v>
      </c>
      <c r="K36" s="28">
        <f>G36+I36</f>
        <v>4000</v>
      </c>
      <c r="L36" s="27" t="s">
        <v>13</v>
      </c>
      <c r="M36" s="31"/>
      <c r="N36" s="32"/>
      <c r="O36" s="33"/>
    </row>
    <row r="37" spans="1:15" s="34" customFormat="1">
      <c r="A37" s="25" t="s">
        <v>95</v>
      </c>
      <c r="B37" s="26" t="s">
        <v>96</v>
      </c>
      <c r="C37" s="27" t="s">
        <v>187</v>
      </c>
      <c r="D37" s="27" t="s">
        <v>50</v>
      </c>
      <c r="E37" s="28">
        <v>1</v>
      </c>
      <c r="F37" s="29">
        <v>1500</v>
      </c>
      <c r="G37" s="28">
        <f>E37*F37</f>
        <v>1500</v>
      </c>
      <c r="H37" s="30">
        <v>500</v>
      </c>
      <c r="I37" s="28">
        <f>E37*H37</f>
        <v>500</v>
      </c>
      <c r="J37" s="28">
        <f>F37+H37</f>
        <v>2000</v>
      </c>
      <c r="K37" s="28">
        <f>G37+I37</f>
        <v>2000</v>
      </c>
      <c r="L37" s="27" t="s">
        <v>13</v>
      </c>
      <c r="M37" s="31"/>
      <c r="N37" s="32"/>
      <c r="O37" s="33"/>
    </row>
    <row r="38" spans="1:15" s="34" customFormat="1">
      <c r="A38" s="35" t="s">
        <v>97</v>
      </c>
      <c r="B38" s="36" t="s">
        <v>13</v>
      </c>
      <c r="C38" s="37" t="s">
        <v>98</v>
      </c>
      <c r="D38" s="37" t="s">
        <v>13</v>
      </c>
      <c r="E38" s="38"/>
      <c r="F38" s="38"/>
      <c r="G38" s="38"/>
      <c r="H38" s="38"/>
      <c r="I38" s="38"/>
      <c r="J38" s="38"/>
      <c r="K38" s="38"/>
      <c r="L38" s="37" t="s">
        <v>13</v>
      </c>
      <c r="M38" s="31"/>
      <c r="N38" s="32"/>
      <c r="O38" s="33"/>
    </row>
    <row r="39" spans="1:15" s="34" customFormat="1">
      <c r="A39" s="25" t="s">
        <v>99</v>
      </c>
      <c r="B39" s="26" t="s">
        <v>26</v>
      </c>
      <c r="C39" s="27" t="s">
        <v>100</v>
      </c>
      <c r="D39" s="27" t="s">
        <v>43</v>
      </c>
      <c r="E39" s="28">
        <v>150</v>
      </c>
      <c r="F39" s="29">
        <v>15</v>
      </c>
      <c r="G39" s="28">
        <f>E39*F39</f>
        <v>2250</v>
      </c>
      <c r="H39" s="30">
        <v>35</v>
      </c>
      <c r="I39" s="28">
        <f>E39*H39</f>
        <v>5250</v>
      </c>
      <c r="J39" s="28">
        <f>F39+H39</f>
        <v>50</v>
      </c>
      <c r="K39" s="28">
        <f>G39+I39</f>
        <v>7500</v>
      </c>
      <c r="L39" s="27" t="s">
        <v>13</v>
      </c>
      <c r="M39" s="31"/>
      <c r="N39" s="32"/>
      <c r="O39" s="33"/>
    </row>
    <row r="40" spans="1:15" s="34" customFormat="1">
      <c r="A40" s="35" t="s">
        <v>101</v>
      </c>
      <c r="B40" s="36" t="s">
        <v>13</v>
      </c>
      <c r="C40" s="37" t="s">
        <v>102</v>
      </c>
      <c r="D40" s="37" t="s">
        <v>13</v>
      </c>
      <c r="E40" s="45"/>
      <c r="F40" s="45"/>
      <c r="G40" s="45"/>
      <c r="H40" s="45"/>
      <c r="I40" s="45"/>
      <c r="J40" s="45"/>
      <c r="K40" s="45"/>
      <c r="L40" s="37" t="s">
        <v>13</v>
      </c>
      <c r="M40" s="31"/>
      <c r="N40" s="32"/>
      <c r="O40" s="33"/>
    </row>
    <row r="41" spans="1:15" s="34" customFormat="1">
      <c r="A41" s="25" t="s">
        <v>103</v>
      </c>
      <c r="B41" s="26" t="s">
        <v>104</v>
      </c>
      <c r="C41" s="27" t="s">
        <v>105</v>
      </c>
      <c r="D41" s="27" t="s">
        <v>43</v>
      </c>
      <c r="E41" s="28">
        <v>25</v>
      </c>
      <c r="F41" s="29">
        <v>9</v>
      </c>
      <c r="G41" s="28">
        <f>E41*F41</f>
        <v>225</v>
      </c>
      <c r="H41" s="30">
        <v>35</v>
      </c>
      <c r="I41" s="28">
        <f>E41*H41</f>
        <v>875</v>
      </c>
      <c r="J41" s="28">
        <f>F41+H41</f>
        <v>44</v>
      </c>
      <c r="K41" s="28">
        <f>G41+I41</f>
        <v>1100</v>
      </c>
      <c r="L41" s="27" t="s">
        <v>13</v>
      </c>
      <c r="M41" s="31"/>
      <c r="N41" s="32"/>
      <c r="O41" s="33"/>
    </row>
    <row r="42" spans="1:15" s="34" customFormat="1">
      <c r="A42" s="25" t="s">
        <v>106</v>
      </c>
      <c r="B42" s="26" t="s">
        <v>107</v>
      </c>
      <c r="C42" s="27" t="s">
        <v>108</v>
      </c>
      <c r="D42" s="27" t="s">
        <v>43</v>
      </c>
      <c r="E42" s="28">
        <v>50</v>
      </c>
      <c r="F42" s="29">
        <v>40</v>
      </c>
      <c r="G42" s="28">
        <f>E42*F42</f>
        <v>2000</v>
      </c>
      <c r="H42" s="30">
        <v>35</v>
      </c>
      <c r="I42" s="28">
        <f>E42*H42</f>
        <v>1750</v>
      </c>
      <c r="J42" s="28">
        <f>F42+H42</f>
        <v>75</v>
      </c>
      <c r="K42" s="28">
        <f>G42+I42</f>
        <v>3750</v>
      </c>
      <c r="L42" s="27" t="s">
        <v>13</v>
      </c>
      <c r="M42" s="31"/>
      <c r="N42" s="32"/>
      <c r="O42" s="33"/>
    </row>
    <row r="43" spans="1:15" s="34" customFormat="1" ht="25.5">
      <c r="A43" s="35" t="s">
        <v>109</v>
      </c>
      <c r="B43" s="36" t="s">
        <v>13</v>
      </c>
      <c r="C43" s="46" t="s">
        <v>110</v>
      </c>
      <c r="D43" s="37" t="s">
        <v>13</v>
      </c>
      <c r="E43" s="38"/>
      <c r="F43" s="38"/>
      <c r="G43" s="38"/>
      <c r="H43" s="38"/>
      <c r="I43" s="38"/>
      <c r="J43" s="38"/>
      <c r="K43" s="38"/>
      <c r="L43" s="37" t="s">
        <v>13</v>
      </c>
      <c r="M43" s="31"/>
      <c r="N43" s="32"/>
      <c r="O43" s="33"/>
    </row>
    <row r="44" spans="1:15" s="34" customFormat="1">
      <c r="A44" s="25" t="s">
        <v>111</v>
      </c>
      <c r="B44" s="26" t="s">
        <v>112</v>
      </c>
      <c r="C44" s="27" t="s">
        <v>113</v>
      </c>
      <c r="D44" s="27" t="s">
        <v>50</v>
      </c>
      <c r="E44" s="28">
        <v>11</v>
      </c>
      <c r="F44" s="38"/>
      <c r="G44" s="38"/>
      <c r="H44" s="30">
        <v>300</v>
      </c>
      <c r="I44" s="28">
        <f>E44*H44</f>
        <v>3300</v>
      </c>
      <c r="J44" s="28">
        <f t="shared" ref="J44:K47" si="5">F44+H44</f>
        <v>300</v>
      </c>
      <c r="K44" s="28">
        <f t="shared" si="5"/>
        <v>3300</v>
      </c>
      <c r="L44" s="27" t="s">
        <v>13</v>
      </c>
      <c r="M44" s="31"/>
      <c r="N44" s="32"/>
      <c r="O44" s="33"/>
    </row>
    <row r="45" spans="1:15" s="34" customFormat="1">
      <c r="A45" s="25" t="s">
        <v>114</v>
      </c>
      <c r="B45" s="26" t="s">
        <v>115</v>
      </c>
      <c r="C45" s="27" t="s">
        <v>116</v>
      </c>
      <c r="D45" s="27" t="s">
        <v>117</v>
      </c>
      <c r="E45" s="28">
        <v>4</v>
      </c>
      <c r="F45" s="38"/>
      <c r="G45" s="38"/>
      <c r="H45" s="30">
        <v>200</v>
      </c>
      <c r="I45" s="28">
        <f>E45*H45</f>
        <v>800</v>
      </c>
      <c r="J45" s="28">
        <f t="shared" si="5"/>
        <v>200</v>
      </c>
      <c r="K45" s="28">
        <f t="shared" si="5"/>
        <v>800</v>
      </c>
      <c r="L45" s="27" t="s">
        <v>13</v>
      </c>
      <c r="M45" s="31"/>
      <c r="N45" s="32"/>
      <c r="O45" s="33"/>
    </row>
    <row r="46" spans="1:15" s="34" customFormat="1">
      <c r="A46" s="25" t="s">
        <v>118</v>
      </c>
      <c r="B46" s="26" t="s">
        <v>119</v>
      </c>
      <c r="C46" s="27" t="s">
        <v>120</v>
      </c>
      <c r="D46" s="27" t="s">
        <v>117</v>
      </c>
      <c r="E46" s="28">
        <v>4</v>
      </c>
      <c r="F46" s="38"/>
      <c r="G46" s="38"/>
      <c r="H46" s="30">
        <v>100</v>
      </c>
      <c r="I46" s="28">
        <f>E46*H46</f>
        <v>400</v>
      </c>
      <c r="J46" s="28">
        <f t="shared" si="5"/>
        <v>100</v>
      </c>
      <c r="K46" s="28">
        <f t="shared" si="5"/>
        <v>400</v>
      </c>
      <c r="L46" s="27" t="s">
        <v>13</v>
      </c>
      <c r="M46" s="31"/>
      <c r="N46" s="32"/>
      <c r="O46" s="33"/>
    </row>
    <row r="47" spans="1:15" s="34" customFormat="1" ht="24">
      <c r="A47" s="25" t="s">
        <v>121</v>
      </c>
      <c r="B47" s="26" t="s">
        <v>122</v>
      </c>
      <c r="C47" s="44" t="s">
        <v>188</v>
      </c>
      <c r="D47" s="27" t="s">
        <v>50</v>
      </c>
      <c r="E47" s="28">
        <v>7</v>
      </c>
      <c r="F47" s="29">
        <v>700</v>
      </c>
      <c r="G47" s="28">
        <f>E47*F47</f>
        <v>4900</v>
      </c>
      <c r="H47" s="30">
        <v>400</v>
      </c>
      <c r="I47" s="28">
        <f>E47*H47</f>
        <v>2800</v>
      </c>
      <c r="J47" s="28">
        <f t="shared" si="5"/>
        <v>1100</v>
      </c>
      <c r="K47" s="28">
        <f t="shared" si="5"/>
        <v>7700</v>
      </c>
      <c r="L47" s="27" t="s">
        <v>13</v>
      </c>
      <c r="M47" s="31"/>
      <c r="N47" s="32"/>
      <c r="O47" s="33"/>
    </row>
    <row r="48" spans="1:15" s="34" customFormat="1">
      <c r="A48" s="35" t="s">
        <v>71</v>
      </c>
      <c r="B48" s="36" t="s">
        <v>13</v>
      </c>
      <c r="C48" s="37" t="s">
        <v>72</v>
      </c>
      <c r="D48" s="37" t="s">
        <v>13</v>
      </c>
      <c r="E48" s="38"/>
      <c r="F48" s="38"/>
      <c r="G48" s="38"/>
      <c r="H48" s="38"/>
      <c r="I48" s="38"/>
      <c r="J48" s="38"/>
      <c r="K48" s="38"/>
      <c r="L48" s="37" t="s">
        <v>13</v>
      </c>
      <c r="M48" s="31"/>
      <c r="N48" s="32"/>
      <c r="O48" s="33"/>
    </row>
    <row r="49" spans="1:15" s="34" customFormat="1">
      <c r="A49" s="25" t="s">
        <v>123</v>
      </c>
      <c r="B49" s="26" t="s">
        <v>124</v>
      </c>
      <c r="C49" s="27" t="s">
        <v>125</v>
      </c>
      <c r="D49" s="27" t="s">
        <v>75</v>
      </c>
      <c r="E49" s="28">
        <v>15</v>
      </c>
      <c r="F49" s="38"/>
      <c r="G49" s="38"/>
      <c r="H49" s="30">
        <v>100</v>
      </c>
      <c r="I49" s="28">
        <f>E49*H49</f>
        <v>1500</v>
      </c>
      <c r="J49" s="28">
        <f t="shared" ref="J49:K51" si="6">F49+H49</f>
        <v>100</v>
      </c>
      <c r="K49" s="28">
        <f t="shared" si="6"/>
        <v>1500</v>
      </c>
      <c r="L49" s="27" t="s">
        <v>13</v>
      </c>
      <c r="M49" s="31"/>
      <c r="N49" s="32"/>
      <c r="O49" s="33"/>
    </row>
    <row r="50" spans="1:15" s="34" customFormat="1">
      <c r="A50" s="25" t="s">
        <v>126</v>
      </c>
      <c r="B50" s="26" t="s">
        <v>127</v>
      </c>
      <c r="C50" s="27" t="s">
        <v>128</v>
      </c>
      <c r="D50" s="27" t="s">
        <v>75</v>
      </c>
      <c r="E50" s="28">
        <v>5</v>
      </c>
      <c r="F50" s="38"/>
      <c r="G50" s="38"/>
      <c r="H50" s="30">
        <v>350</v>
      </c>
      <c r="I50" s="28">
        <f>E50*H50</f>
        <v>1750</v>
      </c>
      <c r="J50" s="28">
        <f t="shared" si="6"/>
        <v>350</v>
      </c>
      <c r="K50" s="28">
        <f t="shared" si="6"/>
        <v>1750</v>
      </c>
      <c r="L50" s="27" t="s">
        <v>13</v>
      </c>
      <c r="M50" s="31"/>
      <c r="N50" s="32"/>
      <c r="O50" s="33"/>
    </row>
    <row r="51" spans="1:15" s="34" customFormat="1">
      <c r="A51" s="25" t="s">
        <v>76</v>
      </c>
      <c r="B51" s="26" t="s">
        <v>129</v>
      </c>
      <c r="C51" s="27" t="s">
        <v>78</v>
      </c>
      <c r="D51" s="27" t="s">
        <v>75</v>
      </c>
      <c r="E51" s="28">
        <v>10</v>
      </c>
      <c r="F51" s="38"/>
      <c r="G51" s="38"/>
      <c r="H51" s="30">
        <v>300</v>
      </c>
      <c r="I51" s="28">
        <f>E51*H51</f>
        <v>3000</v>
      </c>
      <c r="J51" s="28">
        <f t="shared" si="6"/>
        <v>300</v>
      </c>
      <c r="K51" s="28">
        <f t="shared" si="6"/>
        <v>3000</v>
      </c>
      <c r="L51" s="27" t="s">
        <v>13</v>
      </c>
      <c r="M51" s="31"/>
      <c r="N51" s="32"/>
      <c r="O51" s="33"/>
    </row>
    <row r="52" spans="1:15" s="34" customFormat="1">
      <c r="A52" s="35" t="s">
        <v>79</v>
      </c>
      <c r="B52" s="36" t="s">
        <v>13</v>
      </c>
      <c r="C52" s="37" t="s">
        <v>80</v>
      </c>
      <c r="D52" s="37" t="s">
        <v>13</v>
      </c>
      <c r="E52" s="38"/>
      <c r="F52" s="38"/>
      <c r="G52" s="38"/>
      <c r="H52" s="38"/>
      <c r="I52" s="38"/>
      <c r="J52" s="38"/>
      <c r="K52" s="38"/>
      <c r="L52" s="37" t="s">
        <v>13</v>
      </c>
      <c r="M52" s="31"/>
      <c r="N52" s="32"/>
      <c r="O52" s="33"/>
    </row>
    <row r="53" spans="1:15" s="34" customFormat="1">
      <c r="A53" s="25" t="s">
        <v>81</v>
      </c>
      <c r="B53" s="26" t="s">
        <v>130</v>
      </c>
      <c r="C53" s="27" t="s">
        <v>83</v>
      </c>
      <c r="D53" s="27" t="s">
        <v>75</v>
      </c>
      <c r="E53" s="28">
        <v>3</v>
      </c>
      <c r="F53" s="38"/>
      <c r="G53" s="38"/>
      <c r="H53" s="30">
        <v>400</v>
      </c>
      <c r="I53" s="28">
        <f>E53*H53</f>
        <v>1200</v>
      </c>
      <c r="J53" s="28">
        <f>F53+H53</f>
        <v>400</v>
      </c>
      <c r="K53" s="28">
        <f>G53+I53</f>
        <v>1200</v>
      </c>
      <c r="L53" s="27" t="s">
        <v>13</v>
      </c>
      <c r="M53" s="31"/>
      <c r="N53" s="32"/>
      <c r="O53" s="33"/>
    </row>
    <row r="54" spans="1:15" s="34" customFormat="1">
      <c r="A54" s="35" t="s">
        <v>84</v>
      </c>
      <c r="B54" s="36" t="s">
        <v>13</v>
      </c>
      <c r="C54" s="37" t="s">
        <v>85</v>
      </c>
      <c r="D54" s="37" t="s">
        <v>13</v>
      </c>
      <c r="E54" s="38"/>
      <c r="F54" s="38"/>
      <c r="G54" s="38"/>
      <c r="H54" s="38"/>
      <c r="I54" s="38"/>
      <c r="J54" s="38"/>
      <c r="K54" s="38"/>
      <c r="L54" s="37" t="s">
        <v>13</v>
      </c>
      <c r="M54" s="31"/>
      <c r="N54" s="32"/>
      <c r="O54" s="33"/>
    </row>
    <row r="55" spans="1:15" s="34" customFormat="1">
      <c r="A55" s="35" t="s">
        <v>86</v>
      </c>
      <c r="B55" s="36" t="s">
        <v>13</v>
      </c>
      <c r="C55" s="37" t="s">
        <v>87</v>
      </c>
      <c r="D55" s="37" t="s">
        <v>13</v>
      </c>
      <c r="E55" s="38"/>
      <c r="F55" s="38"/>
      <c r="G55" s="38"/>
      <c r="H55" s="38"/>
      <c r="I55" s="38"/>
      <c r="J55" s="38"/>
      <c r="K55" s="38"/>
      <c r="L55" s="37" t="s">
        <v>13</v>
      </c>
      <c r="M55" s="31"/>
      <c r="N55" s="32"/>
      <c r="O55" s="33"/>
    </row>
    <row r="56" spans="1:15" s="34" customFormat="1">
      <c r="A56" s="25" t="s">
        <v>88</v>
      </c>
      <c r="B56" s="26" t="s">
        <v>131</v>
      </c>
      <c r="C56" s="27" t="s">
        <v>90</v>
      </c>
      <c r="D56" s="27" t="s">
        <v>75</v>
      </c>
      <c r="E56" s="28">
        <v>5</v>
      </c>
      <c r="F56" s="38"/>
      <c r="G56" s="38"/>
      <c r="H56" s="30">
        <v>500</v>
      </c>
      <c r="I56" s="28">
        <f>E56*H56</f>
        <v>2500</v>
      </c>
      <c r="J56" s="28">
        <f>F56+H56</f>
        <v>500</v>
      </c>
      <c r="K56" s="28">
        <f>G56+I56</f>
        <v>2500</v>
      </c>
      <c r="L56" s="27" t="s">
        <v>13</v>
      </c>
      <c r="M56" s="31"/>
      <c r="N56" s="32"/>
      <c r="O56" s="33"/>
    </row>
    <row r="57" spans="1:15" s="34" customFormat="1" ht="16.5">
      <c r="A57" s="39" t="s">
        <v>13</v>
      </c>
      <c r="B57" s="40" t="s">
        <v>13</v>
      </c>
      <c r="C57" s="41" t="s">
        <v>132</v>
      </c>
      <c r="D57" s="41" t="s">
        <v>13</v>
      </c>
      <c r="E57" s="42"/>
      <c r="F57" s="42"/>
      <c r="G57" s="42">
        <f>SUM(G36:G56)</f>
        <v>13875</v>
      </c>
      <c r="H57" s="42"/>
      <c r="I57" s="42">
        <f>SUM(I36:I56)</f>
        <v>26625</v>
      </c>
      <c r="J57" s="42"/>
      <c r="K57" s="43">
        <f>SUM(K36:K56)</f>
        <v>40500</v>
      </c>
      <c r="L57" s="41" t="s">
        <v>13</v>
      </c>
      <c r="M57" s="31"/>
      <c r="N57" s="32"/>
      <c r="O57" s="33"/>
    </row>
    <row r="58" spans="1:15" s="34" customFormat="1">
      <c r="A58" s="25" t="s">
        <v>13</v>
      </c>
      <c r="B58" s="26" t="s">
        <v>133</v>
      </c>
      <c r="C58" s="27" t="s">
        <v>134</v>
      </c>
      <c r="D58" s="27" t="s">
        <v>13</v>
      </c>
      <c r="E58" s="27" t="s">
        <v>13</v>
      </c>
      <c r="F58" s="27" t="s">
        <v>13</v>
      </c>
      <c r="G58" s="27" t="s">
        <v>193</v>
      </c>
      <c r="H58" s="27" t="s">
        <v>13</v>
      </c>
      <c r="I58" s="27" t="s">
        <v>193</v>
      </c>
      <c r="J58" s="27" t="s">
        <v>13</v>
      </c>
      <c r="K58" s="27" t="s">
        <v>13</v>
      </c>
      <c r="L58" s="27" t="s">
        <v>13</v>
      </c>
      <c r="M58" s="31"/>
      <c r="N58" s="32"/>
      <c r="O58" s="33"/>
    </row>
    <row r="59" spans="1:15" s="34" customFormat="1">
      <c r="A59" s="47" t="s">
        <v>13</v>
      </c>
      <c r="B59" s="48" t="s">
        <v>13</v>
      </c>
      <c r="C59" s="49" t="s">
        <v>135</v>
      </c>
      <c r="D59" s="49" t="s">
        <v>13</v>
      </c>
      <c r="E59" s="50"/>
      <c r="F59" s="50"/>
      <c r="G59" s="50">
        <f>SUM(G8:G30,G36:G56,G58:G58)</f>
        <v>35585</v>
      </c>
      <c r="H59" s="50"/>
      <c r="I59" s="50">
        <f>SUM(I8:I30,I36:I56,I58:I58)</f>
        <v>55421</v>
      </c>
      <c r="J59" s="50"/>
      <c r="K59" s="50">
        <f>SUM(K8:K30,K36:K56,K58:K58)</f>
        <v>91006</v>
      </c>
      <c r="L59" s="51" t="s">
        <v>13</v>
      </c>
      <c r="M59" s="31"/>
      <c r="N59" s="32"/>
      <c r="O59" s="33"/>
    </row>
    <row r="60" spans="1:15" s="34" customFormat="1">
      <c r="A60" s="47" t="s">
        <v>13</v>
      </c>
      <c r="B60" s="53" t="s">
        <v>13</v>
      </c>
      <c r="C60" s="51" t="s">
        <v>136</v>
      </c>
      <c r="D60" s="51" t="s">
        <v>13</v>
      </c>
      <c r="E60" s="54"/>
      <c r="F60" s="54"/>
      <c r="G60" s="54"/>
      <c r="H60" s="54"/>
      <c r="I60" s="54"/>
      <c r="J60" s="54"/>
      <c r="K60" s="54"/>
      <c r="L60" s="51" t="s">
        <v>13</v>
      </c>
      <c r="M60" s="31"/>
      <c r="N60" s="32"/>
      <c r="O60" s="33"/>
    </row>
    <row r="61" spans="1:15" s="34" customFormat="1">
      <c r="A61" s="35" t="s">
        <v>137</v>
      </c>
      <c r="B61" s="36" t="s">
        <v>13</v>
      </c>
      <c r="C61" s="37" t="s">
        <v>138</v>
      </c>
      <c r="D61" s="37" t="s">
        <v>13</v>
      </c>
      <c r="E61" s="38"/>
      <c r="F61" s="38"/>
      <c r="G61" s="38"/>
      <c r="H61" s="38"/>
      <c r="I61" s="38"/>
      <c r="J61" s="38"/>
      <c r="K61" s="38"/>
      <c r="L61" s="37" t="s">
        <v>13</v>
      </c>
      <c r="M61" s="31"/>
      <c r="N61" s="32"/>
      <c r="O61" s="33"/>
    </row>
    <row r="62" spans="1:15" s="34" customFormat="1">
      <c r="A62" s="25" t="s">
        <v>139</v>
      </c>
      <c r="B62" s="26" t="s">
        <v>140</v>
      </c>
      <c r="C62" s="27" t="s">
        <v>141</v>
      </c>
      <c r="D62" s="27" t="s">
        <v>43</v>
      </c>
      <c r="E62" s="28">
        <v>56</v>
      </c>
      <c r="F62" s="29">
        <v>300</v>
      </c>
      <c r="G62" s="28">
        <f>E62*F62</f>
        <v>16800</v>
      </c>
      <c r="H62" s="38"/>
      <c r="I62" s="38"/>
      <c r="J62" s="28">
        <f>F62+H62</f>
        <v>300</v>
      </c>
      <c r="K62" s="28">
        <f>G62+I62</f>
        <v>16800</v>
      </c>
      <c r="L62" s="27" t="s">
        <v>13</v>
      </c>
      <c r="M62" s="31"/>
      <c r="N62" s="32"/>
      <c r="O62" s="33"/>
    </row>
    <row r="63" spans="1:15" s="34" customFormat="1">
      <c r="A63" s="35" t="s">
        <v>142</v>
      </c>
      <c r="B63" s="36" t="s">
        <v>13</v>
      </c>
      <c r="C63" s="37" t="s">
        <v>143</v>
      </c>
      <c r="D63" s="37" t="s">
        <v>13</v>
      </c>
      <c r="E63" s="38"/>
      <c r="F63" s="38"/>
      <c r="G63" s="38"/>
      <c r="H63" s="38"/>
      <c r="I63" s="38"/>
      <c r="J63" s="38"/>
      <c r="K63" s="38"/>
      <c r="L63" s="37" t="s">
        <v>13</v>
      </c>
      <c r="M63" s="31"/>
      <c r="N63" s="32"/>
      <c r="O63" s="33"/>
    </row>
    <row r="64" spans="1:15" s="34" customFormat="1">
      <c r="A64" s="25" t="s">
        <v>144</v>
      </c>
      <c r="B64" s="26" t="s">
        <v>145</v>
      </c>
      <c r="C64" s="27" t="s">
        <v>141</v>
      </c>
      <c r="D64" s="27" t="s">
        <v>43</v>
      </c>
      <c r="E64" s="28">
        <v>56</v>
      </c>
      <c r="F64" s="29">
        <v>50</v>
      </c>
      <c r="G64" s="28">
        <f>E64*F64</f>
        <v>2800</v>
      </c>
      <c r="H64" s="38"/>
      <c r="I64" s="38"/>
      <c r="J64" s="28">
        <f>F64+H64</f>
        <v>50</v>
      </c>
      <c r="K64" s="28">
        <f>G64+I64</f>
        <v>2800</v>
      </c>
      <c r="L64" s="27" t="s">
        <v>13</v>
      </c>
      <c r="M64" s="31"/>
      <c r="N64" s="32"/>
      <c r="O64" s="33"/>
    </row>
    <row r="65" spans="1:15" s="34" customFormat="1">
      <c r="A65" s="35" t="s">
        <v>146</v>
      </c>
      <c r="B65" s="36" t="s">
        <v>13</v>
      </c>
      <c r="C65" s="37" t="s">
        <v>147</v>
      </c>
      <c r="D65" s="37" t="s">
        <v>13</v>
      </c>
      <c r="E65" s="38"/>
      <c r="F65" s="38"/>
      <c r="G65" s="38"/>
      <c r="H65" s="38"/>
      <c r="I65" s="38"/>
      <c r="J65" s="38"/>
      <c r="K65" s="38"/>
      <c r="L65" s="37" t="s">
        <v>13</v>
      </c>
      <c r="M65" s="31"/>
      <c r="N65" s="32"/>
      <c r="O65" s="33"/>
    </row>
    <row r="66" spans="1:15" s="34" customFormat="1">
      <c r="A66" s="25" t="s">
        <v>148</v>
      </c>
      <c r="B66" s="26" t="s">
        <v>149</v>
      </c>
      <c r="C66" s="27" t="s">
        <v>150</v>
      </c>
      <c r="D66" s="27" t="s">
        <v>151</v>
      </c>
      <c r="E66" s="28">
        <v>19.600000000000001</v>
      </c>
      <c r="F66" s="29">
        <v>30</v>
      </c>
      <c r="G66" s="28">
        <f>E66*F66</f>
        <v>588</v>
      </c>
      <c r="H66" s="38"/>
      <c r="I66" s="38"/>
      <c r="J66" s="28">
        <f>F66+H66</f>
        <v>30</v>
      </c>
      <c r="K66" s="28">
        <f>G66+I66</f>
        <v>588</v>
      </c>
      <c r="L66" s="27" t="s">
        <v>13</v>
      </c>
      <c r="M66" s="31"/>
      <c r="N66" s="32"/>
      <c r="O66" s="33"/>
    </row>
    <row r="67" spans="1:15" s="34" customFormat="1">
      <c r="A67" s="35" t="s">
        <v>152</v>
      </c>
      <c r="B67" s="36" t="s">
        <v>13</v>
      </c>
      <c r="C67" s="37" t="s">
        <v>153</v>
      </c>
      <c r="D67" s="37" t="s">
        <v>13</v>
      </c>
      <c r="E67" s="38"/>
      <c r="F67" s="38"/>
      <c r="G67" s="38"/>
      <c r="H67" s="38"/>
      <c r="I67" s="38"/>
      <c r="J67" s="38"/>
      <c r="K67" s="38"/>
      <c r="L67" s="37" t="s">
        <v>13</v>
      </c>
      <c r="M67" s="31"/>
      <c r="N67" s="32"/>
      <c r="O67" s="33"/>
    </row>
    <row r="68" spans="1:15" s="34" customFormat="1">
      <c r="A68" s="25" t="s">
        <v>154</v>
      </c>
      <c r="B68" s="26" t="s">
        <v>155</v>
      </c>
      <c r="C68" s="27" t="s">
        <v>156</v>
      </c>
      <c r="D68" s="27" t="s">
        <v>50</v>
      </c>
      <c r="E68" s="28">
        <v>1</v>
      </c>
      <c r="F68" s="29">
        <v>478</v>
      </c>
      <c r="G68" s="28">
        <f>E68*F68</f>
        <v>478</v>
      </c>
      <c r="H68" s="38"/>
      <c r="I68" s="38"/>
      <c r="J68" s="28">
        <f>F68+H68</f>
        <v>478</v>
      </c>
      <c r="K68" s="28">
        <f>G68+I68</f>
        <v>478</v>
      </c>
      <c r="L68" s="27" t="s">
        <v>13</v>
      </c>
      <c r="M68" s="31"/>
      <c r="N68" s="32"/>
      <c r="O68" s="33"/>
    </row>
    <row r="69" spans="1:15" s="34" customFormat="1" ht="16.5">
      <c r="A69" s="51" t="s">
        <v>13</v>
      </c>
      <c r="B69" s="51" t="s">
        <v>13</v>
      </c>
      <c r="C69" s="51" t="s">
        <v>157</v>
      </c>
      <c r="D69" s="51" t="s">
        <v>13</v>
      </c>
      <c r="E69" s="54"/>
      <c r="F69" s="54"/>
      <c r="G69" s="55">
        <f>SUM(G61:G68)</f>
        <v>20666</v>
      </c>
      <c r="H69" s="54"/>
      <c r="I69" s="54"/>
      <c r="J69" s="54"/>
      <c r="K69" s="56">
        <f>SUM(K61:K68)</f>
        <v>20666</v>
      </c>
      <c r="L69" s="51" t="s">
        <v>13</v>
      </c>
      <c r="M69" s="31"/>
      <c r="N69" s="32"/>
      <c r="O69" s="33"/>
    </row>
    <row r="70" spans="1:15">
      <c r="A70" s="7" t="s">
        <v>13</v>
      </c>
      <c r="B70" s="7" t="s">
        <v>13</v>
      </c>
      <c r="C70" s="7" t="s">
        <v>13</v>
      </c>
      <c r="D70" s="7" t="s">
        <v>13</v>
      </c>
      <c r="E70" s="15"/>
      <c r="F70" s="15"/>
      <c r="G70" s="15"/>
      <c r="H70" s="15"/>
      <c r="I70" s="15"/>
      <c r="J70" s="15"/>
      <c r="K70" s="15"/>
      <c r="L70" s="7" t="s">
        <v>13</v>
      </c>
      <c r="M70" s="19"/>
      <c r="N70" s="3"/>
    </row>
    <row r="72" spans="1:15" ht="17.25">
      <c r="C72" s="24" t="s">
        <v>189</v>
      </c>
      <c r="K72" s="23">
        <v>42867</v>
      </c>
    </row>
    <row r="73" spans="1:15">
      <c r="C73" s="1" t="s">
        <v>190</v>
      </c>
    </row>
    <row r="76" spans="1:15" s="18" customFormat="1">
      <c r="A76" s="20"/>
      <c r="B76" s="20"/>
      <c r="C76" s="20"/>
      <c r="D76" s="20"/>
      <c r="E76" s="21"/>
      <c r="F76" s="21"/>
      <c r="G76" s="21"/>
      <c r="H76" s="21"/>
      <c r="I76" s="21"/>
      <c r="J76" s="21"/>
      <c r="K76" s="21"/>
      <c r="L76" s="20"/>
      <c r="O76" s="22"/>
    </row>
  </sheetData>
  <pageMargins left="0.70866141732283472" right="0.23622047244094491" top="0.78740157480314965" bottom="0.78740157480314965" header="0.31496062992125984" footer="0.31496062992125984"/>
  <pageSetup paperSize="9" scale="55" orientation="portrait" horizontalDpi="0" verticalDpi="0" r:id="rId1"/>
  <headerFooter>
    <oddHeader>&amp;L&amp;"Aston-F1,Obyčejné"&amp;K03+000REVIST s.r.o.&amp;CS.E.N. Víchová n. Jizerou
Elektoinstalace + HROM + Zem Práce&amp;R&amp;"-,Kurzíva"&amp;P (&amp;N)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Parametry</vt:lpstr>
      <vt:lpstr>Rekapitulace</vt:lpstr>
      <vt:lpstr>Rozpočet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 Kábrtová</dc:creator>
  <cp:lastModifiedBy>Martin</cp:lastModifiedBy>
  <cp:lastPrinted>2017-05-12T12:55:25Z</cp:lastPrinted>
  <dcterms:created xsi:type="dcterms:W3CDTF">2016-06-17T10:01:43Z</dcterms:created>
  <dcterms:modified xsi:type="dcterms:W3CDTF">2017-05-12T12:55:34Z</dcterms:modified>
</cp:coreProperties>
</file>